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น้องบุ้งกี๋ 2025\คลินิกแพทย์เพชรบุรี บ้าน Owner โรงแรม 4M Pratu Nam Hotel\"/>
    </mc:Choice>
  </mc:AlternateContent>
  <xr:revisionPtr revIDLastSave="0" documentId="8_{246B697D-9AD3-44DF-9791-7FC50ACFAFED}" xr6:coauthVersionLast="47" xr6:coauthVersionMax="47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08" yWindow="-108" windowWidth="23256" windowHeight="12456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<sst xmlns="http://schemas.openxmlformats.org/spreadsheetml/2006/main" count="1072" uniqueCount="563">
  <si>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</si>
  <si>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</si>
  <si>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</si>
  <si>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</si>
  <si>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</si>
  <si>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</si>
  <si>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</si>
  <si>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</si>
  <si>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</si>
  <si>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</si>
  <si>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</si>
  <si>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</si>
  <si>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</si>
  <si>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</si>
  <si>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</si>
  <si>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</si>
  <si>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</si>
  <si>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</si>
  <si>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</si>
  <si>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</si>
  <si>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</si>
  <si>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</si>
  <si>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</si>
  <si>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</si>
  <si>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</si>
  <si>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</si>
  <si>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</si>
  <si>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</si>
  <si>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</si>
  <si>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</si>
  <si>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</si>
  <si>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</si>
  <si>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</si>
  <si>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</si>
  <si>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</si>
  <si>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</si>
  <si>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</si>
  <si>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</si>
  <si>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</si>
  <si>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</si>
  <si>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</si>
  <si>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</si>
  <si>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</si>
  <si>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</si>
  <si>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</si>
  <si>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</si>
  <si>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</si>
  <si>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</si>
  <si>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</si>
  <si>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</si>
  <si>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</si>
  <si>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</si>
  <si>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</si>
  <si>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</si>
  <si>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</si>
  <si>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</si>
  <si>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</si>
  <si>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</si>
  <si>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</si>
  <si>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</si>
  <si>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</si>
  <si>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</si>
  <si>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</si>
  <si>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</si>
  <si>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</si>
  <si>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</si>
  <si>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</si>
  <si>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</si>
  <si>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</si>
  <si>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</si>
  <si>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</si>
  <si>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</si>
  <si>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</si>
  <si>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</si>
  <si>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</si>
  <si>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</si>
  <si>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</si>
  <si>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</si>
  <si>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</si>
  <si>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</si>
  <si>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</si>
  <si>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</si>
  <si>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</si>
  <si>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</si>
  <si>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</si>
  <si>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</si>
  <si>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</si>
  <si>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</si>
  <si>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</si>
  <si>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</si>
  <si>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</si>
  <si>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</si>
  <si>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</si>
  <si>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</si>
  <si>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</si>
  <si>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</si>
  <si>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</si>
  <si>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</si>
  <si>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</si>
  <si>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</si>
  <si>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</si>
  <si>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</si>
  <si>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</si>
  <si>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</si>
  <si>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</si>
  <si>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</si>
  <si>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</si>
  <si>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</si>
  <si>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</si>
  <si>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</si>
  <si>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</si>
  <si>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</si>
  <si>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</si>
  <si>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</si>
  <si>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</si>
  <si>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</si>
  <si>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</si>
  <si>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</si>
  <si>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</si>
  <si>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</si>
  <si>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</si>
  <si>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</si>
  <si>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</si>
  <si>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</si>
  <si>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</si>
  <si>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</si>
  <si>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</si>
  <si>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</si>
  <si>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</si>
  <si>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</si>
  <si>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</si>
  <si>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</si>
  <si>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</si>
  <si>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</si>
  <si>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</si>
  <si>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</si>
  <si>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</si>
  <si>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</si>
  <si>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</si>
  <si>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</si>
  <si>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</si>
  <si>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</si>
  <si>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</si>
  <si>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</si>
  <si>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</si>
  <si>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</si>
  <si>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</si>
  <si>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</si>
  <si>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</si>
  <si>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</si>
  <si>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</si>
  <si>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</si>
  <si>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</si>
  <si>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</si>
  <si>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</si>
  <si>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</si>
  <si>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</si>
  <si>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</si>
  <si>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</si>
  <si>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</si>
  <si>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</si>
  <si>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</si>
  <si>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</si>
  <si>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</si>
  <si>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</si>
  <si>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</si>
  <si>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</si>
  <si>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</si>
  <si>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</si>
  <si>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</si>
  <si>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</si>
  <si>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</si>
  <si>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</si>
  <si>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</si>
  <si>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</si>
  <si>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</si>
  <si>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</si>
  <si>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</si>
  <si>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</si>
  <si>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</si>
  <si>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</si>
  <si>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</si>
  <si>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</si>
  <si>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</si>
  <si>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</si>
  <si>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</si>
  <si>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</si>
  <si>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</si>
  <si>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</si>
  <si>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</si>
  <si>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</si>
  <si>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</si>
  <si>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</si>
  <si>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</si>
  <si>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</si>
  <si>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</si>
  <si>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</si>
  <si>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</si>
  <si>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</si>
  <si>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</si>
  <si>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</si>
  <si>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</si>
  <si>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</si>
  <si>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</si>
  <si>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</si>
  <si>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</si>
  <si>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</si>
  <si>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</si>
  <si>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</si>
  <si>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</si>
  <si>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</si>
  <si>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</si>
  <si>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</si>
  <si>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</si>
  <si>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</si>
  <si>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</si>
  <si>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</si>
  <si>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</si>
  <si>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</si>
  <si>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</si>
  <si>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</si>
  <si>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</si>
  <si>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</si>
  <si>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</si>
  <si>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</si>
  <si>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</si>
  <si>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</si>
  <si>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</si>
  <si>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</si>
  <si>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</si>
  <si>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</si>
  <si>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</si>
  <si>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</si>
  <si>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</si>
  <si>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</si>
  <si>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</si>
  <si>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</si>
  <si>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</si>
  <si>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</si>
  <si>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</si>
  <si>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</si>
  <si>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</si>
  <si>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</si>
  <si>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</si>
  <si>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</si>
  <si>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</si>
  <si>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</si>
  <si>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</si>
  <si>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</si>
  <si>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</si>
  <si>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</si>
  <si>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</si>
  <si>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</si>
  <si>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</si>
  <si>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</si>
  <si>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</si>
  <si>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</si>
  <si>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</si>
  <si>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</si>
  <si>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</si>
  <si>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</si>
  <si>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</si>
  <si>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</si>
  <si>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</si>
  <si>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</si>
  <si>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</si>
  <si>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</si>
  <si>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</si>
  <si>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</si>
  <si>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</si>
  <si>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</si>
  <si>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</si>
  <si>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</si>
  <si>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</si>
  <si>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</si>
  <si>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</si>
  <si>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</si>
  <si>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</si>
  <si>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</si>
  <si>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</si>
  <si>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</si>
  <si>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</si>
  <si>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</si>
  <si>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</si>
  <si>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</si>
  <si>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</si>
  <si>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</si>
  <si>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</si>
  <si>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</si>
  <si>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</si>
  <si>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</si>
  <si>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</si>
  <si>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</si>
  <si>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</si>
  <si>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</si>
  <si>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</si>
  <si>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</si>
  <si>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</si>
  <si>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</si>
  <si>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</si>
  <si>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</si>
  <si>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</si>
  <si>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</si>
  <si>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</si>
  <si>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</si>
  <si>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</si>
  <si>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</si>
  <si>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</si>
  <si>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</si>
  <si>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</si>
  <si>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</si>
  <si>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</si>
  <si>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</si>
  <si>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</si>
  <si>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</si>
  <si>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</si>
  <si>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</si>
  <si>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</si>
  <si>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</si>
  <si>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</si>
  <si>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</si>
  <si>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</si>
  <si>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</si>
  <si>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</si>
  <si>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</si>
  <si>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</si>
  <si>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</si>
  <si>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</si>
  <si>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</si>
  <si>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</si>
  <si>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</si>
  <si>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</si>
  <si>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</si>
  <si>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</si>
  <si>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</si>
  <si>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</si>
  <si>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</si>
  <si>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</si>
  <si>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</si>
  <si>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</si>
  <si>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</si>
  <si>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</si>
  <si>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</si>
  <si>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</si>
  <si>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</si>
  <si>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</si>
  <si>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</si>
  <si>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</si>
  <si>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</si>
  <si>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</si>
  <si>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</si>
  <si>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</si>
  <si>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</si>
  <si>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</si>
  <si>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</si>
  <si>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</si>
  <si>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</si>
  <si>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</si>
  <si>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</si>
  <si>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</si>
  <si>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</si>
  <si>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</si>
  <si>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</si>
  <si>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</si>
  <si>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</si>
  <si>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</si>
  <si>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</si>
  <si>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</si>
  <si>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</si>
  <si>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</si>
  <si>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</si>
  <si>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</si>
  <si>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</si>
  <si>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</si>
  <si>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</si>
  <si>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</si>
  <si>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</si>
  <si>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</si>
  <si>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</si>
  <si>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</si>
  <si>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</si>
  <si>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</si>
  <si>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</si>
  <si>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</si>
  <si>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</si>
  <si>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</si>
  <si>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</si>
  <si>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</si>
  <si>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</si>
  <si>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</si>
  <si>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</si>
  <si>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</si>
  <si>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</si>
  <si>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</si>
  <si>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</si>
  <si>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</si>
  <si>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</si>
  <si>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</si>
  <si>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</si>
  <si>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</si>
  <si>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</si>
  <si>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</si>
  <si>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</si>
  <si>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</si>
  <si>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</si>
  <si>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</si>
  <si>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</si>
  <si>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</si>
  <si>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</si>
  <si>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</si>
  <si>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</si>
  <si>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</si>
  <si>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</si>
  <si>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</si>
  <si>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</si>
  <si>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</si>
  <si>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</si>
  <si>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</si>
  <si>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</si>
  <si>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</si>
  <si>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</si>
  <si>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</si>
  <si>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</si>
  <si>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</si>
  <si>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</si>
  <si>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</si>
  <si>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</si>
  <si>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</si>
  <si>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</si>
  <si>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</si>
  <si>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</si>
  <si>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</si>
  <si>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</si>
  <si>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</si>
  <si>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</si>
  <si>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</si>
  <si>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</si>
  <si>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</si>
  <si>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</si>
  <si>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</si>
  <si>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</si>
  <si>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</si>
  <si>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</si>
  <si>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</si>
  <si>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</si>
  <si>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</si>
  <si>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</si>
  <si>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</si>
  <si>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</si>
  <si>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</si>
  <si>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</si>
  <si>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</si>
  <si>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</si>
  <si>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</si>
  <si>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</si>
  <si>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</si>
  <si>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</si>
  <si>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</si>
  <si>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</si>
  <si>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</si>
  <si>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</si>
  <si>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</si>
  <si>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</si>
  <si>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</si>
  <si>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</si>
  <si>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</si>
  <si>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</si>
  <si>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</si>
  <si>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</si>
  <si>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</si>
  <si>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</si>
  <si>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</si>
  <si>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</si>
  <si>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</si>
  <si>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</si>
  <si>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</si>
  <si>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</si>
  <si>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</si>
  <si>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</si>
  <si>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</si>
  <si>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</si>
  <si>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</si>
  <si>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</si>
  <si>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</si>
  <si>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</si>
  <si>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</si>
  <si>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</si>
  <si>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</si>
  <si>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</si>
  <si>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</si>
  <si>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</si>
  <si>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</si>
  <si>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</si>
  <si>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</si>
  <si>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</si>
  <si>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</si>
  <si>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</si>
  <si>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</si>
  <si>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</si>
  <si>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</si>
  <si>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</si>
  <si>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</si>
  <si>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</si>
  <si>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</si>
  <si>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</si>
  <si>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</si>
  <si>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</si>
  <si>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</si>
  <si>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</si>
  <si>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</si>
  <si>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</si>
  <si>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</si>
  <si>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</si>
  <si>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</si>
  <si>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</si>
  <si>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</si>
  <si>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</si>
  <si>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</si>
  <si>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</si>
  <si>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</si>
  <si>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</si>
  <si>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</si>
  <si>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</si>
  <si>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</si>
  <si>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</si>
  <si>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</si>
  <si>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</si>
  <si>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</si>
  <si>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</si>
  <si>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</si>
  <si>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</si>
  <si>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</si>
  <si>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</si>
  <si>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</si>
  <si>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</si>
  <si>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</si>
  <si>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</si>
  <si>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</si>
  <si>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</si>
  <si>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</si>
  <si>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</si>
  <si>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</si>
  <si>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</si>
  <si>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</si>
  <si>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ถ้ามี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</si>
  <si>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</si>
  <si>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</si>
  <si>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</si>
  <si>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</si>
  <si>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</si>
  <si>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</si>
  <si>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</si>
  <si>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</si>
  <si>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</si>
  <si>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</si>
  <si>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เจ้าของ</t>
  </si>
  <si>
    <t xml:space="preserve">คุณติ่ง </t>
  </si>
  <si>
    <t>081 699 0116</t>
  </si>
  <si>
    <t xml:space="preserve">สำรวจแนวสายและอุปกรณ์ติดตั้ง บ้าน Owner </t>
  </si>
  <si>
    <t>67 ถ. เพชรบุรี แขวงถนนพญาไท เขตราชเทวี กรุงเทพมหานคร 10400</t>
  </si>
  <si>
    <t>https://maps.app.goo.gl/hnBqtsC2Zw5tvXa4A</t>
  </si>
  <si>
    <t>HP2025006063</t>
  </si>
  <si>
    <t>คลินิกแพทย์เพชรบุรี บ้าน Owner โรงแรม 4M Pratu Nam Hotel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</si>
</sst>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4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43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08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>
      <alignment horizontal="center"/>
    </xf>
    <xf numFmtId="0" fontId="0" fillId="4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0" fillId="3" borderId="4" xfId="0" applyFill="1" applyBorder="1" applyAlignment="1">
      <alignment horizontal="center" vertical="center"/>
    </xf>
    <xf numFmtId="0" fontId="0" fillId="3" borderId="4" xfId="0" applyFill="1" applyBorder="1" applyAlignment="1">
      <alignment horizontal="left" vertical="center"/>
    </xf>
    <xf numFmtId="0" fontId="0" fillId="0" borderId="0" xfId="0" applyAlignment="1">
      <alignment horizontal="center" vertical="center"/>
    </xf>
    <xf numFmtId="0" fontId="12" fillId="0" borderId="0" xfId="0" applyFont="1"/>
    <xf numFmtId="0" fontId="9" fillId="5" borderId="4" xfId="0" applyFont="1" applyFill="1" applyBorder="1" applyAlignment="1">
      <alignment horizontal="center" vertical="center"/>
    </xf>
    <xf numFmtId="0" fontId="0" fillId="6" borderId="4" xfId="0" applyFill="1" applyBorder="1" applyAlignment="1">
      <alignment horizontal="center"/>
    </xf>
    <xf numFmtId="0" fontId="0" fillId="0" borderId="4" xfId="0" applyBorder="1" applyAlignment="1">
      <alignment horizontal="left"/>
    </xf>
    <xf numFmtId="0" fontId="0" fillId="0" borderId="4" xfId="0" applyBorder="1"/>
    <xf numFmtId="0" fontId="0" fillId="0" borderId="4" xfId="0" applyBorder="1" applyAlignment="1">
      <alignment horizontal="center"/>
    </xf>
    <xf numFmtId="0" fontId="11" fillId="0" borderId="4" xfId="0" applyFont="1" applyBorder="1" applyAlignment="1">
      <alignment horizontal="left" wrapText="1"/>
    </xf>
    <xf numFmtId="0" fontId="0" fillId="0" borderId="0" xfId="0" applyAlignment="1">
      <alignment horizontal="left"/>
    </xf>
    <xf numFmtId="43" fontId="0" fillId="0" borderId="0" xfId="1" applyFont="1" applyProtection="1"/>
    <xf numFmtId="0" fontId="0" fillId="0" borderId="4" xfId="0" applyBorder="1" applyAlignment="1">
      <alignment horizontal="left" wrapText="1"/>
    </xf>
    <xf numFmtId="0" fontId="15" fillId="0" borderId="4" xfId="0" applyFont="1" applyBorder="1"/>
    <xf numFmtId="0" fontId="15" fillId="0" borderId="4" xfId="0" applyFont="1" applyBorder="1" applyAlignment="1">
      <alignment horizontal="left"/>
    </xf>
    <xf numFmtId="0" fontId="0" fillId="7" borderId="4" xfId="0" applyFill="1" applyBorder="1" applyAlignment="1">
      <alignment horizontal="left" wrapText="1"/>
    </xf>
    <xf numFmtId="0" fontId="11" fillId="7" borderId="4" xfId="0" applyFont="1" applyFill="1" applyBorder="1" applyAlignment="1">
      <alignment horizontal="left" wrapText="1"/>
    </xf>
    <xf numFmtId="0" fontId="0" fillId="7" borderId="4" xfId="0" applyFill="1" applyBorder="1" applyAlignment="1">
      <alignment horizontal="left"/>
    </xf>
    <xf numFmtId="0" fontId="0" fillId="7" borderId="4" xfId="0" applyFill="1" applyBorder="1"/>
    <xf numFmtId="0" fontId="9" fillId="0" borderId="0" xfId="0" applyFont="1" applyAlignment="1">
      <alignment horizontal="center"/>
    </xf>
    <xf numFmtId="0" fontId="13" fillId="0" borderId="0" xfId="0" applyFont="1" applyAlignment="1">
      <alignment horizontal="center" vertical="center"/>
    </xf>
    <xf numFmtId="0" fontId="14" fillId="0" borderId="0" xfId="0" applyFont="1" applyAlignment="1">
      <alignment horizontal="left"/>
    </xf>
    <xf numFmtId="2" fontId="0" fillId="0" borderId="0" xfId="0" applyNumberFormat="1" applyAlignment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164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2" xfId="0" applyFont="1" applyFill="1" applyBorder="1" applyAlignment="1">
      <alignment horizontal="left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7" fillId="13" borderId="39" xfId="0" applyFont="1" applyFill="1" applyBorder="1" applyAlignment="1">
      <alignment horizontal="center" vertical="center"/>
    </xf>
    <xf numFmtId="0" fontId="27" fillId="13" borderId="27" xfId="0" applyFont="1" applyFill="1" applyBorder="1" applyAlignment="1">
      <alignment horizontal="center"/>
    </xf>
    <xf numFmtId="0" fontId="27" fillId="13" borderId="1" xfId="0" applyFont="1" applyFill="1" applyBorder="1" applyAlignment="1">
      <alignment horizontal="center"/>
    </xf>
    <xf numFmtId="0" fontId="27" fillId="13" borderId="6" xfId="0" applyFont="1" applyFill="1" applyBorder="1" applyAlignment="1">
      <alignment horizontal="right" vertical="center"/>
    </xf>
    <xf numFmtId="0" fontId="25" fillId="0" borderId="6" xfId="0" applyFont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>
      <alignment horizontal="right" vertical="center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0" fontId="27" fillId="13" borderId="0" xfId="0" applyFont="1" applyFill="1" applyAlignment="1">
      <alignment vertical="center"/>
    </xf>
    <xf numFmtId="0" fontId="25" fillId="13" borderId="0" xfId="0" applyFont="1" applyFill="1" applyAlignment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>
      <alignment vertical="center"/>
    </xf>
    <xf numFmtId="0" fontId="25" fillId="10" borderId="5" xfId="0" applyFont="1" applyFill="1" applyBorder="1" applyAlignment="1">
      <alignment vertical="center"/>
    </xf>
    <xf numFmtId="0" fontId="25" fillId="10" borderId="19" xfId="0" applyFont="1" applyFill="1" applyBorder="1" applyAlignment="1">
      <alignment vertical="center"/>
    </xf>
    <xf numFmtId="0" fontId="27" fillId="13" borderId="45" xfId="0" applyFont="1" applyFill="1" applyBorder="1" applyAlignment="1">
      <alignment horizontal="center"/>
    </xf>
    <xf numFmtId="0" fontId="27" fillId="13" borderId="40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2" fontId="25" fillId="0" borderId="41" xfId="0" applyNumberFormat="1" applyFont="1" applyBorder="1" applyAlignment="1" applyProtection="1">
      <alignment horizontal="center" vertical="center"/>
      <protection locked="0"/>
    </xf>
    <xf numFmtId="0" fontId="25" fillId="11" borderId="0" xfId="0" applyFont="1" applyFill="1" applyAlignment="1">
      <alignment horizontal="center"/>
    </xf>
    <xf numFmtId="0" fontId="25" fillId="0" borderId="12" xfId="0" applyFont="1" applyBorder="1" applyProtection="1">
      <protection locked="0"/>
    </xf>
    <xf numFmtId="0" fontId="25" fillId="11" borderId="0" xfId="0" applyFont="1" applyFill="1"/>
    <xf numFmtId="0" fontId="25" fillId="2" borderId="0" xfId="0" applyFont="1" applyFill="1" applyProtection="1">
      <protection locked="0"/>
    </xf>
    <xf numFmtId="0" fontId="25" fillId="2" borderId="19" xfId="0" applyFont="1" applyFill="1" applyBorder="1" applyProtection="1">
      <protection locked="0"/>
    </xf>
    <xf numFmtId="0" fontId="25" fillId="8" borderId="8" xfId="0" applyFont="1" applyFill="1" applyBorder="1" applyAlignment="1">
      <alignment horizontal="center"/>
    </xf>
    <xf numFmtId="0" fontId="25" fillId="11" borderId="0" xfId="0" applyFont="1" applyFill="1" applyAlignment="1">
      <alignment horizontal="right"/>
    </xf>
    <xf numFmtId="0" fontId="25" fillId="11" borderId="4" xfId="0" applyFont="1" applyFill="1" applyBorder="1"/>
    <xf numFmtId="0" fontId="26" fillId="11" borderId="5" xfId="0" applyFont="1" applyFill="1" applyBorder="1" applyAlignment="1">
      <alignment horizontal="center"/>
    </xf>
    <xf numFmtId="0" fontId="26" fillId="11" borderId="25" xfId="0" applyFont="1" applyFill="1" applyBorder="1" applyAlignment="1">
      <alignment horizontal="center"/>
    </xf>
    <xf numFmtId="0" fontId="30" fillId="2" borderId="0" xfId="0" applyFont="1" applyFill="1" applyAlignment="1">
      <alignment horizontal="center"/>
    </xf>
    <xf numFmtId="0" fontId="31" fillId="2" borderId="0" xfId="0" applyFont="1" applyFill="1" applyAlignment="1">
      <alignment horizontal="left"/>
    </xf>
    <xf numFmtId="0" fontId="20" fillId="13" borderId="4" xfId="0" applyFont="1" applyFill="1" applyBorder="1" applyAlignment="1">
      <alignment horizontal="left"/>
    </xf>
    <xf numFmtId="0" fontId="20" fillId="0" borderId="0" xfId="0" applyFont="1" applyAlignment="1">
      <alignment horizontal="left"/>
    </xf>
    <xf numFmtId="0" fontId="33" fillId="0" borderId="0" xfId="0" applyFont="1" applyAlignment="1">
      <alignment horizontal="center"/>
    </xf>
    <xf numFmtId="0" fontId="20" fillId="0" borderId="0" xfId="0" applyFont="1" applyAlignment="1">
      <alignment horizontal="center"/>
    </xf>
    <xf numFmtId="0" fontId="20" fillId="8" borderId="4" xfId="0" applyFont="1" applyFill="1" applyBorder="1" applyAlignment="1">
      <alignment horizontal="left"/>
    </xf>
    <xf numFmtId="0" fontId="33" fillId="0" borderId="0" xfId="0" applyFont="1" applyAlignment="1">
      <alignment horizontal="left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>
      <alignment horizontal="center" vertical="center"/>
    </xf>
    <xf numFmtId="0" fontId="30" fillId="12" borderId="34" xfId="0" applyFont="1" applyFill="1" applyBorder="1" applyAlignment="1">
      <alignment horizontal="center" vertical="center"/>
    </xf>
    <xf numFmtId="0" fontId="30" fillId="12" borderId="35" xfId="0" applyFont="1" applyFill="1" applyBorder="1" applyAlignment="1">
      <alignment horizontal="center" vertical="center"/>
    </xf>
    <xf numFmtId="43" fontId="25" fillId="0" borderId="6" xfId="1" applyFont="1" applyFill="1" applyBorder="1" applyAlignment="1" applyProtection="1">
      <alignment horizontal="center" vertical="center"/>
      <protection locked="0"/>
    </xf>
    <xf numFmtId="0" fontId="26" fillId="0" borderId="9" xfId="0" applyFont="1" applyBorder="1" applyAlignment="1" applyProtection="1">
      <alignment horizontal="left"/>
      <protection locked="0"/>
    </xf>
    <xf numFmtId="0" fontId="26" fillId="0" borderId="10" xfId="0" applyFont="1" applyBorder="1" applyAlignment="1" applyProtection="1">
      <alignment horizontal="left"/>
      <protection locked="0"/>
    </xf>
    <xf numFmtId="0" fontId="25" fillId="0" borderId="11" xfId="0" applyFont="1" applyBorder="1" applyAlignment="1" applyProtection="1">
      <alignment horizontal="center"/>
      <protection locked="0"/>
    </xf>
    <xf numFmtId="0" fontId="25" fillId="0" borderId="12" xfId="0" applyFont="1" applyBorder="1" applyAlignment="1" applyProtection="1">
      <alignment horizontal="center"/>
      <protection locked="0"/>
    </xf>
    <xf numFmtId="0" fontId="25" fillId="0" borderId="11" xfId="0" applyFont="1" applyBorder="1" applyAlignment="1" applyProtection="1">
      <alignment horizontal="left"/>
      <protection locked="0"/>
    </xf>
    <xf numFmtId="0" fontId="25" fillId="0" borderId="12" xfId="0" applyFont="1" applyBorder="1" applyAlignment="1" applyProtection="1">
      <alignment horizontal="left"/>
      <protection locked="0"/>
    </xf>
    <xf numFmtId="0" fontId="25" fillId="14" borderId="5" xfId="0" applyFont="1" applyFill="1" applyBorder="1" applyAlignment="1">
      <alignment horizontal="center"/>
    </xf>
    <xf numFmtId="0" fontId="25" fillId="14" borderId="6" xfId="0" applyFont="1" applyFill="1" applyBorder="1" applyAlignment="1">
      <alignment horizontal="center"/>
    </xf>
    <xf numFmtId="0" fontId="26" fillId="0" borderId="6" xfId="0" applyFont="1" applyBorder="1" applyAlignment="1" applyProtection="1">
      <alignment horizontal="left"/>
      <protection locked="0"/>
    </xf>
    <xf numFmtId="0" fontId="26" fillId="0" borderId="7" xfId="0" applyFont="1" applyBorder="1" applyAlignment="1" applyProtection="1">
      <alignment horizontal="left"/>
      <protection locked="0"/>
    </xf>
    <xf numFmtId="0" fontId="27" fillId="13" borderId="44" xfId="0" applyFont="1" applyFill="1" applyBorder="1" applyAlignment="1">
      <alignment horizontal="center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>
      <alignment horizontal="center"/>
    </xf>
    <xf numFmtId="0" fontId="25" fillId="0" borderId="5" xfId="0" quotePrefix="1" applyFont="1" applyBorder="1" applyAlignment="1" applyProtection="1">
      <alignment horizontal="left" vertical="center"/>
      <protection locked="0"/>
    </xf>
    <xf numFmtId="0" fontId="25" fillId="0" borderId="6" xfId="0" applyFont="1" applyBorder="1" applyAlignment="1" applyProtection="1">
      <alignment horizontal="left" vertical="center"/>
      <protection locked="0"/>
    </xf>
    <xf numFmtId="0" fontId="25" fillId="0" borderId="7" xfId="0" applyFont="1" applyBorder="1" applyAlignment="1" applyProtection="1">
      <alignment horizontal="left" vertical="center"/>
      <protection locked="0"/>
    </xf>
    <xf numFmtId="0" fontId="26" fillId="4" borderId="28" xfId="0" applyFont="1" applyFill="1" applyBorder="1" applyAlignment="1" applyProtection="1">
      <alignment horizont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7" fillId="13" borderId="5" xfId="0" applyFont="1" applyFill="1" applyBorder="1" applyAlignment="1">
      <alignment horizontal="left"/>
    </xf>
    <xf numFmtId="0" fontId="27" fillId="13" borderId="17" xfId="0" applyFont="1" applyFill="1" applyBorder="1" applyAlignment="1">
      <alignment horizontal="left"/>
    </xf>
    <xf numFmtId="0" fontId="25" fillId="0" borderId="30" xfId="0" applyFont="1" applyBorder="1" applyAlignment="1" applyProtection="1">
      <alignment horizontal="left" vertical="center"/>
      <protection locked="0"/>
    </xf>
    <xf numFmtId="0" fontId="25" fillId="0" borderId="32" xfId="0" applyFont="1" applyBorder="1" applyAlignment="1" applyProtection="1">
      <alignment horizontal="left" vertical="center"/>
      <protection locked="0"/>
    </xf>
    <xf numFmtId="0" fontId="25" fillId="0" borderId="33" xfId="0" applyFont="1" applyBorder="1" applyAlignment="1" applyProtection="1">
      <alignment horizontal="left" vertical="center"/>
      <protection locked="0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>
      <alignment horizontal="left"/>
    </xf>
    <xf numFmtId="0" fontId="27" fillId="13" borderId="31" xfId="0" applyFont="1" applyFill="1" applyBorder="1" applyAlignment="1">
      <alignment horizontal="left"/>
    </xf>
    <xf numFmtId="0" fontId="25" fillId="12" borderId="28" xfId="0" applyFont="1" applyFill="1" applyBorder="1" applyAlignment="1">
      <alignment horizontal="right"/>
    </xf>
    <xf numFmtId="0" fontId="25" fillId="11" borderId="4" xfId="0" applyFont="1" applyFill="1" applyBorder="1" applyAlignment="1">
      <alignment horizontal="left"/>
    </xf>
    <xf numFmtId="0" fontId="25" fillId="11" borderId="24" xfId="0" applyFont="1" applyFill="1" applyBorder="1" applyAlignment="1">
      <alignment horizontal="left" vertical="center"/>
    </xf>
    <xf numFmtId="0" fontId="25" fillId="11" borderId="4" xfId="0" applyFont="1" applyFill="1" applyBorder="1" applyAlignment="1">
      <alignment horizontal="left" vertical="center"/>
    </xf>
    <xf numFmtId="0" fontId="27" fillId="13" borderId="4" xfId="0" applyFont="1" applyFill="1" applyBorder="1" applyAlignment="1">
      <alignment horizontal="left"/>
    </xf>
    <xf numFmtId="0" fontId="27" fillId="13" borderId="28" xfId="0" applyFont="1" applyFill="1" applyBorder="1" applyAlignment="1">
      <alignment horizontal="left"/>
    </xf>
    <xf numFmtId="0" fontId="25" fillId="0" borderId="6" xfId="0" applyFont="1" applyBorder="1" applyAlignment="1" applyProtection="1">
      <alignment horizontal="center"/>
      <protection locked="0"/>
    </xf>
    <xf numFmtId="2" fontId="25" fillId="0" borderId="40" xfId="0" applyNumberFormat="1" applyFont="1" applyBorder="1" applyAlignment="1" applyProtection="1">
      <alignment horizontal="center" vertical="center"/>
      <protection locked="0"/>
    </xf>
    <xf numFmtId="43" fontId="25" fillId="14" borderId="29" xfId="1" applyFont="1" applyFill="1" applyBorder="1" applyAlignment="1" applyProtection="1">
      <alignment horizontal="left" vertical="center"/>
    </xf>
    <xf numFmtId="43" fontId="25" fillId="14" borderId="21" xfId="1" applyFont="1" applyFill="1" applyBorder="1" applyAlignment="1" applyProtection="1">
      <alignment horizontal="left" vertical="center"/>
    </xf>
    <xf numFmtId="0" fontId="25" fillId="12" borderId="1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right"/>
    </xf>
    <xf numFmtId="0" fontId="25" fillId="12" borderId="45" xfId="0" applyFont="1" applyFill="1" applyBorder="1" applyAlignment="1">
      <alignment horizontal="right"/>
    </xf>
    <xf numFmtId="0" fontId="27" fillId="13" borderId="43" xfId="0" applyFont="1" applyFill="1" applyBorder="1" applyAlignment="1">
      <alignment horizontal="center" vertical="center"/>
    </xf>
    <xf numFmtId="0" fontId="25" fillId="0" borderId="5" xfId="0" applyFont="1" applyBorder="1" applyAlignment="1" applyProtection="1">
      <alignment horizontal="center" vertical="center"/>
      <protection locked="0"/>
    </xf>
    <xf numFmtId="0" fontId="25" fillId="0" borderId="6" xfId="0" applyFont="1" applyBorder="1" applyAlignment="1" applyProtection="1">
      <alignment horizontal="center" vertical="center"/>
      <protection locked="0"/>
    </xf>
    <xf numFmtId="0" fontId="25" fillId="0" borderId="5" xfId="0" applyFont="1" applyBorder="1" applyAlignment="1" applyProtection="1">
      <alignment horizontal="left" vertical="center"/>
      <protection locked="0"/>
    </xf>
    <xf numFmtId="0" fontId="25" fillId="8" borderId="15" xfId="0" applyFont="1" applyFill="1" applyBorder="1" applyAlignment="1">
      <alignment horizontal="center" vertical="center"/>
    </xf>
    <xf numFmtId="0" fontId="25" fillId="8" borderId="16" xfId="0" applyFont="1" applyFill="1" applyBorder="1" applyAlignment="1">
      <alignment horizontal="center" vertical="center"/>
    </xf>
    <xf numFmtId="0" fontId="25" fillId="11" borderId="20" xfId="0" applyFont="1" applyFill="1" applyBorder="1" applyAlignment="1">
      <alignment horizontal="center" vertical="center"/>
    </xf>
    <xf numFmtId="0" fontId="25" fillId="11" borderId="21" xfId="0" applyFont="1" applyFill="1" applyBorder="1" applyAlignment="1">
      <alignment horizontal="center" vertical="center"/>
    </xf>
    <xf numFmtId="0" fontId="25" fillId="11" borderId="22" xfId="0" applyFont="1" applyFill="1" applyBorder="1" applyAlignment="1">
      <alignment horizontal="center" vertical="center"/>
    </xf>
    <xf numFmtId="0" fontId="25" fillId="11" borderId="23" xfId="0" applyFont="1" applyFill="1" applyBorder="1" applyAlignment="1">
      <alignment horizontal="center" vertical="center"/>
    </xf>
    <xf numFmtId="0" fontId="25" fillId="11" borderId="25" xfId="0" applyFont="1" applyFill="1" applyBorder="1" applyAlignment="1">
      <alignment horizontal="center" vertical="center"/>
    </xf>
    <xf numFmtId="0" fontId="25" fillId="11" borderId="26" xfId="0" applyFont="1" applyFill="1" applyBorder="1" applyAlignment="1">
      <alignment horizontal="center" vertical="center"/>
    </xf>
    <xf numFmtId="0" fontId="25" fillId="8" borderId="42" xfId="0" applyFont="1" applyFill="1" applyBorder="1" applyAlignment="1">
      <alignment horizontal="center" vertical="center"/>
    </xf>
    <xf numFmtId="0" fontId="25" fillId="8" borderId="8" xfId="0" applyFont="1" applyFill="1" applyBorder="1" applyAlignment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Alignment="1">
      <alignment horizontal="center"/>
    </xf>
    <xf numFmtId="0" fontId="25" fillId="11" borderId="5" xfId="0" applyFont="1" applyFill="1" applyBorder="1" applyAlignment="1">
      <alignment horizontal="center"/>
    </xf>
    <xf numFmtId="0" fontId="25" fillId="11" borderId="6" xfId="0" applyFont="1" applyFill="1" applyBorder="1" applyAlignment="1">
      <alignment horizontal="center"/>
    </xf>
    <xf numFmtId="0" fontId="25" fillId="0" borderId="7" xfId="0" applyFont="1" applyBorder="1" applyAlignment="1" applyProtection="1">
      <alignment horizontal="center"/>
      <protection locked="0"/>
    </xf>
    <xf numFmtId="0" fontId="25" fillId="0" borderId="36" xfId="0" applyFont="1" applyBorder="1" applyAlignment="1" applyProtection="1">
      <alignment horizontal="center" vertical="center"/>
      <protection locked="0"/>
    </xf>
    <xf numFmtId="0" fontId="25" fillId="0" borderId="11" xfId="0" applyFont="1" applyBorder="1" applyAlignment="1" applyProtection="1">
      <alignment horizontal="center" vertical="center"/>
      <protection locked="0"/>
    </xf>
    <xf numFmtId="14" fontId="25" fillId="0" borderId="40" xfId="0" applyNumberFormat="1" applyFont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0" fontId="25" fillId="0" borderId="40" xfId="0" applyFont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>
      <alignment horizontal="center"/>
    </xf>
    <xf numFmtId="0" fontId="29" fillId="0" borderId="36" xfId="0" applyFont="1" applyBorder="1" applyAlignment="1" applyProtection="1">
      <alignment horizontal="center" vertical="center"/>
      <protection locked="0"/>
    </xf>
    <xf numFmtId="0" fontId="29" fillId="0" borderId="11" xfId="0" applyFont="1" applyBorder="1" applyAlignment="1" applyProtection="1">
      <alignment horizontal="center" vertical="center"/>
      <protection locked="0"/>
    </xf>
    <xf numFmtId="17" fontId="25" fillId="0" borderId="11" xfId="0" applyNumberFormat="1" applyFont="1" applyBorder="1" applyAlignment="1" applyProtection="1">
      <alignment horizontal="center" vertical="center"/>
      <protection locked="0"/>
    </xf>
    <xf numFmtId="0" fontId="25" fillId="12" borderId="13" xfId="0" applyFont="1" applyFill="1" applyBorder="1" applyAlignment="1">
      <alignment horizontal="center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>
      <alignment horizontal="center"/>
    </xf>
    <xf numFmtId="0" fontId="25" fillId="4" borderId="13" xfId="0" applyFont="1" applyFill="1" applyBorder="1" applyAlignment="1">
      <alignment horizontal="center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1" fontId="25" fillId="0" borderId="12" xfId="0" applyNumberFormat="1" applyFont="1" applyBorder="1" applyAlignment="1" applyProtection="1">
      <alignment horizontal="center" vertical="center"/>
      <protection locked="0"/>
    </xf>
    <xf numFmtId="0" fontId="25" fillId="0" borderId="6" xfId="0" quotePrefix="1" applyFont="1" applyBorder="1" applyAlignment="1" applyProtection="1">
      <alignment horizontal="left" vertical="center"/>
      <protection locked="0"/>
    </xf>
  </cellXfs>
  <cellStyles count="3">
    <cellStyle name="Hyperlink" xfId="2" builtinId="8"/>
    <cellStyle name="จุลภาค" xfId="1" builtinId="3"/>
    <cellStyle name="ปกติ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21</xdr:col>
      <xdr:colOff>359664</xdr:colOff>
      <xdr:row>34</xdr:row>
      <xdr:rowOff>170164</xdr:rowOff>
    </xdr:to>
    <xdr:pic>
      <xdr:nvPicPr>
        <xdr:cNvPr id="3" name="รูปภาพ 2">
          <a:extLst>
            <a:ext uri="{FF2B5EF4-FFF2-40B4-BE49-F238E27FC236}">
              <a16:creationId xmlns:a16="http://schemas.microsoft.com/office/drawing/2014/main" id="{614851E8-0D06-8440-C3AE-FB6BC9D9B4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8285714" cy="1028571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ธีมของ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hnBqtsC2Zw5tvXa4A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4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4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4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4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4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4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4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4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4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4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44" t="s">
        <v>40</v>
      </c>
      <c r="G7" s="1" t="s">
        <v>35</v>
      </c>
      <c r="J7" s="1" t="s">
        <v>95</v>
      </c>
      <c r="K7" s="1" t="s">
        <v>107</v>
      </c>
      <c r="M7" s="4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44" t="s">
        <v>445</v>
      </c>
      <c r="F8" t="s">
        <v>401</v>
      </c>
      <c r="K8" s="1" t="s">
        <v>108</v>
      </c>
      <c r="M8" s="4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44" t="s">
        <v>446</v>
      </c>
      <c r="F9" t="s">
        <v>427</v>
      </c>
      <c r="K9" s="1" t="s">
        <v>109</v>
      </c>
      <c r="M9" s="4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44" t="s">
        <v>447</v>
      </c>
      <c r="F10" t="s">
        <v>423</v>
      </c>
      <c r="K10" s="1" t="s">
        <v>110</v>
      </c>
      <c r="M10" s="4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44" t="s">
        <v>448</v>
      </c>
      <c r="F11" t="s">
        <v>424</v>
      </c>
      <c r="K11" s="1" t="s">
        <v>111</v>
      </c>
      <c r="M11" s="4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45" t="s">
        <v>45</v>
      </c>
      <c r="F12" t="s">
        <v>426</v>
      </c>
      <c r="K12" s="1" t="s">
        <v>112</v>
      </c>
      <c r="M12" s="4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45" t="s">
        <v>435</v>
      </c>
      <c r="F13" t="s">
        <v>425</v>
      </c>
      <c r="K13" s="1" t="s">
        <v>113</v>
      </c>
      <c r="M13" s="4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45" t="s">
        <v>436</v>
      </c>
      <c r="F14" t="s">
        <v>402</v>
      </c>
      <c r="M14" s="45"/>
    </row>
    <row r="15" spans="1:13">
      <c r="A15" s="1">
        <v>1</v>
      </c>
      <c r="B15" s="6" t="s">
        <v>57</v>
      </c>
      <c r="D15" s="1" t="s">
        <v>55</v>
      </c>
      <c r="E15" s="45" t="s">
        <v>437</v>
      </c>
      <c r="F15" t="s">
        <v>428</v>
      </c>
      <c r="M15" s="45"/>
    </row>
    <row r="16" spans="1:13">
      <c r="A16" s="1">
        <v>1</v>
      </c>
      <c r="B16" s="6" t="s">
        <v>6</v>
      </c>
      <c r="D16" s="1" t="s">
        <v>58</v>
      </c>
      <c r="E16" s="45" t="s">
        <v>438</v>
      </c>
      <c r="F16" t="s">
        <v>429</v>
      </c>
      <c r="M16" s="45"/>
    </row>
    <row r="17" spans="1:13">
      <c r="A17" s="1">
        <v>1</v>
      </c>
      <c r="B17" s="6" t="s">
        <v>62</v>
      </c>
      <c r="D17" s="1" t="s">
        <v>60</v>
      </c>
      <c r="E17" s="45" t="s">
        <v>47</v>
      </c>
      <c r="F17" t="s">
        <v>430</v>
      </c>
      <c r="M17" s="45"/>
    </row>
    <row r="18" spans="1:13">
      <c r="A18" s="1">
        <v>1</v>
      </c>
      <c r="B18" s="6" t="s">
        <v>65</v>
      </c>
      <c r="D18" s="1" t="s">
        <v>63</v>
      </c>
      <c r="E18" s="45" t="s">
        <v>50</v>
      </c>
      <c r="F18" t="s">
        <v>431</v>
      </c>
      <c r="M18" s="45"/>
    </row>
    <row r="19" spans="1:13">
      <c r="A19" s="1">
        <v>1</v>
      </c>
      <c r="B19" s="6" t="s">
        <v>68</v>
      </c>
      <c r="D19" s="1" t="s">
        <v>66</v>
      </c>
      <c r="E19" s="45" t="s">
        <v>53</v>
      </c>
      <c r="F19" t="s">
        <v>432</v>
      </c>
      <c r="M19" s="45"/>
    </row>
    <row r="20" spans="1:13">
      <c r="A20" s="1">
        <v>1</v>
      </c>
      <c r="B20" s="6" t="s">
        <v>69</v>
      </c>
      <c r="E20" s="45" t="s">
        <v>56</v>
      </c>
      <c r="F20" t="s">
        <v>433</v>
      </c>
      <c r="M20" s="45"/>
    </row>
    <row r="21" spans="1:13">
      <c r="A21" s="1">
        <v>1</v>
      </c>
      <c r="B21" s="6" t="s">
        <v>70</v>
      </c>
      <c r="E21" s="45" t="s">
        <v>59</v>
      </c>
      <c r="F21"/>
      <c r="M21" s="45"/>
    </row>
    <row r="22" spans="1:13">
      <c r="A22" s="1">
        <v>1</v>
      </c>
      <c r="B22" s="6" t="s">
        <v>71</v>
      </c>
      <c r="E22" s="45" t="s">
        <v>439</v>
      </c>
      <c r="M22" s="45"/>
    </row>
    <row r="23" spans="1:13">
      <c r="A23" s="1">
        <v>1</v>
      </c>
      <c r="B23" s="6" t="s">
        <v>72</v>
      </c>
      <c r="E23" s="45" t="s">
        <v>440</v>
      </c>
      <c r="M23" s="45"/>
    </row>
    <row r="24" spans="1:13">
      <c r="A24" s="1">
        <v>1</v>
      </c>
      <c r="B24" s="6" t="s">
        <v>73</v>
      </c>
      <c r="E24" s="45" t="s">
        <v>519</v>
      </c>
      <c r="M24" s="45"/>
    </row>
    <row r="25" spans="1:13">
      <c r="A25" s="1">
        <v>1</v>
      </c>
      <c r="B25" s="6" t="s">
        <v>74</v>
      </c>
      <c r="E25" s="46" t="s">
        <v>420</v>
      </c>
      <c r="M25" s="46"/>
    </row>
    <row r="26" spans="1:13">
      <c r="A26" s="1">
        <v>1</v>
      </c>
      <c r="B26" s="6" t="s">
        <v>75</v>
      </c>
      <c r="E26" s="45" t="s">
        <v>441</v>
      </c>
      <c r="M26" s="45"/>
    </row>
    <row r="27" spans="1:13">
      <c r="A27" s="1">
        <v>1</v>
      </c>
      <c r="B27" s="6" t="s">
        <v>76</v>
      </c>
      <c r="E27" s="45" t="s">
        <v>61</v>
      </c>
      <c r="M27" s="45"/>
    </row>
    <row r="28" spans="1:13">
      <c r="A28" s="1">
        <v>1</v>
      </c>
      <c r="B28" s="6" t="s">
        <v>77</v>
      </c>
      <c r="E28" s="46" t="s">
        <v>419</v>
      </c>
      <c r="M28" s="46"/>
    </row>
    <row r="29" spans="1:13">
      <c r="A29" s="1">
        <v>1</v>
      </c>
      <c r="B29" s="6" t="s">
        <v>78</v>
      </c>
      <c r="E29" s="45" t="s">
        <v>442</v>
      </c>
      <c r="M29" s="45"/>
    </row>
    <row r="30" spans="1:13">
      <c r="A30" s="1">
        <v>1</v>
      </c>
      <c r="B30" s="6" t="s">
        <v>537</v>
      </c>
      <c r="E30" s="45" t="s">
        <v>64</v>
      </c>
      <c r="M30" s="45"/>
    </row>
    <row r="31" spans="1:13">
      <c r="A31" s="1">
        <v>1</v>
      </c>
      <c r="B31" s="6" t="s">
        <v>80</v>
      </c>
      <c r="E31" s="45" t="s">
        <v>443</v>
      </c>
      <c r="M31" s="45"/>
    </row>
    <row r="32" spans="1:13">
      <c r="A32" s="1">
        <v>1</v>
      </c>
      <c r="B32" s="6" t="s">
        <v>81</v>
      </c>
      <c r="E32" s="45" t="s">
        <v>67</v>
      </c>
      <c r="M32" s="45"/>
    </row>
    <row r="33" spans="2:13">
      <c r="B33" s="6" t="s">
        <v>82</v>
      </c>
      <c r="E33" s="45" t="s">
        <v>10</v>
      </c>
      <c r="M33" s="45"/>
    </row>
    <row r="34" spans="2:13">
      <c r="B34" s="6" t="s">
        <v>83</v>
      </c>
      <c r="E34" s="45" t="s">
        <v>449</v>
      </c>
      <c r="M34" s="45"/>
    </row>
    <row r="35" spans="2:13">
      <c r="B35" s="6" t="s">
        <v>342</v>
      </c>
      <c r="E35" s="45" t="s">
        <v>533</v>
      </c>
    </row>
    <row r="36" spans="2:13">
      <c r="B36" s="6" t="s">
        <v>335</v>
      </c>
      <c r="E36" s="4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550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M1" zoomScale="68" zoomScaleNormal="80" workbookViewId="0">
      <selection activeCell="O3" sqref="O3:U25"/>
    </sheetView>
  </sheetViews>
  <sheetFormatPr defaultColWidth="8.6640625" defaultRowHeight="14.4"/>
  <cols>
    <col min="1" max="1" width="1.6640625" customWidth="1"/>
    <col min="2" max="2" width="18" customWidth="1"/>
    <col min="3" max="5" width="14.33203125" customWidth="1"/>
    <col min="6" max="6" width="16.44140625" customWidth="1"/>
    <col min="7" max="7" width="25.6640625" customWidth="1"/>
    <col min="8" max="8" width="16.44140625" customWidth="1"/>
    <col min="9" max="9" width="3.44140625" customWidth="1"/>
    <col min="10" max="10" width="33.109375" customWidth="1"/>
    <col min="11" max="11" width="21.109375" customWidth="1"/>
    <col min="12" max="12" width="49" customWidth="1"/>
    <col min="13" max="13" width="25.5546875" customWidth="1"/>
    <col min="14" max="14" width="7.5546875" customWidth="1"/>
    <col min="15" max="15" width="27.44140625" customWidth="1"/>
    <col min="16" max="16" width="51.109375" style="20" customWidth="1"/>
    <col min="17" max="17" width="20.33203125" customWidth="1"/>
    <col min="18" max="18" width="28.6640625" bestFit="1" customWidth="1"/>
    <col min="19" max="19" width="31.88671875" bestFit="1" customWidth="1"/>
    <col min="20" max="20" width="20.33203125" customWidth="1"/>
    <col min="21" max="21" width="15" bestFit="1" customWidth="1"/>
    <col min="23" max="23" width="23.33203125" customWidth="1"/>
    <col min="24" max="24" width="9.88671875" customWidth="1"/>
    <col min="26" max="26" width="19.33203125" style="13" customWidth="1"/>
    <col min="28" max="28" width="16.44140625" customWidth="1"/>
    <col min="29" max="29" width="13.109375" style="9" customWidth="1"/>
    <col min="30" max="30" width="8.6640625" style="9"/>
    <col min="31" max="31" width="13.88671875" customWidth="1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0" t="s">
        <v>125</v>
      </c>
      <c r="P2" s="11"/>
      <c r="Q2" s="10" t="s">
        <v>126</v>
      </c>
      <c r="R2" s="10" t="s">
        <v>265</v>
      </c>
      <c r="S2" s="10" t="s">
        <v>308</v>
      </c>
      <c r="T2" s="10" t="s">
        <v>309</v>
      </c>
      <c r="V2" s="12"/>
      <c r="W2" s="10"/>
      <c r="X2" s="10"/>
    </row>
    <row r="3" spans="2:31" ht="23.4">
      <c r="B3" s="14" t="s">
        <v>155</v>
      </c>
      <c r="C3" s="14" t="s">
        <v>156</v>
      </c>
      <c r="D3" s="14" t="s">
        <v>124</v>
      </c>
      <c r="E3" s="14" t="s">
        <v>124</v>
      </c>
      <c r="F3" s="14" t="s">
        <v>124</v>
      </c>
      <c r="G3" s="14" t="s">
        <v>157</v>
      </c>
      <c r="H3" s="15" t="s">
        <v>126</v>
      </c>
      <c r="I3" s="9"/>
      <c r="J3" s="9"/>
      <c r="O3" s="106" t="s">
        <v>132</v>
      </c>
      <c r="P3" s="107" t="s">
        <v>522</v>
      </c>
      <c r="Q3" s="108" t="s">
        <v>482</v>
      </c>
      <c r="R3" s="109" t="s">
        <v>271</v>
      </c>
      <c r="S3" s="110" t="s">
        <v>317</v>
      </c>
      <c r="T3" s="111" t="s">
        <v>318</v>
      </c>
      <c r="U3" s="112" t="s">
        <v>525</v>
      </c>
      <c r="W3" s="17" t="s">
        <v>149</v>
      </c>
      <c r="X3" s="18" t="s">
        <v>127</v>
      </c>
      <c r="Z3" s="17" t="s">
        <v>236</v>
      </c>
      <c r="AB3">
        <v>1</v>
      </c>
      <c r="AC3" s="9" t="s">
        <v>287</v>
      </c>
      <c r="AD3" s="9" t="s">
        <v>298</v>
      </c>
      <c r="AE3" t="s">
        <v>299</v>
      </c>
    </row>
    <row r="4" spans="2:31" ht="23.4">
      <c r="B4" s="19" t="s">
        <v>158</v>
      </c>
      <c r="C4" s="18" t="s">
        <v>159</v>
      </c>
      <c r="D4" s="18" t="s">
        <v>160</v>
      </c>
      <c r="E4" s="18" t="s">
        <v>161</v>
      </c>
      <c r="F4" s="18" t="s">
        <v>162</v>
      </c>
      <c r="G4" s="17" t="s">
        <v>163</v>
      </c>
      <c r="H4" s="16" t="s">
        <v>260</v>
      </c>
      <c r="I4" s="9"/>
      <c r="J4" s="20" t="s">
        <v>259</v>
      </c>
      <c r="K4" s="20" t="s">
        <v>5</v>
      </c>
      <c r="L4" s="44" t="s">
        <v>18</v>
      </c>
      <c r="M4" s="20" t="s">
        <v>17</v>
      </c>
      <c r="O4" s="106" t="s">
        <v>116</v>
      </c>
      <c r="P4" s="107" t="s">
        <v>523</v>
      </c>
      <c r="Q4" s="108" t="s">
        <v>486</v>
      </c>
      <c r="R4" s="113" t="s">
        <v>273</v>
      </c>
      <c r="S4" s="111" t="s">
        <v>319</v>
      </c>
      <c r="T4" s="111" t="s">
        <v>134</v>
      </c>
      <c r="U4" s="112" t="s">
        <v>122</v>
      </c>
      <c r="W4" s="17" t="s">
        <v>148</v>
      </c>
      <c r="X4" s="18" t="s">
        <v>128</v>
      </c>
      <c r="Z4" s="17" t="s">
        <v>237</v>
      </c>
      <c r="AB4">
        <v>2</v>
      </c>
      <c r="AC4" s="9" t="s">
        <v>288</v>
      </c>
      <c r="AD4" s="9" t="s">
        <v>294</v>
      </c>
      <c r="AE4" t="s">
        <v>296</v>
      </c>
    </row>
    <row r="5" spans="2:31" ht="23.4">
      <c r="B5" s="19" t="s">
        <v>164</v>
      </c>
      <c r="C5" s="18" t="s">
        <v>165</v>
      </c>
      <c r="D5" s="18" t="s">
        <v>160</v>
      </c>
      <c r="E5" s="18" t="s">
        <v>161</v>
      </c>
      <c r="F5" s="18" t="s">
        <v>162</v>
      </c>
      <c r="G5" s="17" t="s">
        <v>163</v>
      </c>
      <c r="H5" s="16" t="s">
        <v>260</v>
      </c>
      <c r="I5" s="9"/>
      <c r="J5" s="20" t="s">
        <v>266</v>
      </c>
      <c r="K5" s="20" t="s">
        <v>22</v>
      </c>
      <c r="L5" s="44" t="s">
        <v>28</v>
      </c>
      <c r="M5" s="20" t="s">
        <v>12</v>
      </c>
      <c r="O5" s="114" t="s">
        <v>129</v>
      </c>
      <c r="P5" s="115" t="s">
        <v>524</v>
      </c>
      <c r="Q5" s="108" t="s">
        <v>549</v>
      </c>
      <c r="R5" s="109" t="s">
        <v>269</v>
      </c>
      <c r="S5" s="111" t="s">
        <v>314</v>
      </c>
      <c r="T5" s="111" t="s">
        <v>130</v>
      </c>
      <c r="U5" s="112" t="s">
        <v>122</v>
      </c>
      <c r="W5" s="17" t="s">
        <v>150</v>
      </c>
      <c r="X5" s="18" t="s">
        <v>122</v>
      </c>
      <c r="Z5" s="17" t="s">
        <v>238</v>
      </c>
      <c r="AB5">
        <v>3</v>
      </c>
      <c r="AC5" s="9" t="s">
        <v>289</v>
      </c>
      <c r="AD5" s="9" t="s">
        <v>300</v>
      </c>
      <c r="AE5" t="s">
        <v>297</v>
      </c>
    </row>
    <row r="6" spans="2:31" ht="23.4">
      <c r="B6" s="19" t="s">
        <v>198</v>
      </c>
      <c r="C6" s="18" t="s">
        <v>199</v>
      </c>
      <c r="D6" s="18" t="s">
        <v>200</v>
      </c>
      <c r="E6" s="18" t="s">
        <v>161</v>
      </c>
      <c r="F6" s="18" t="s">
        <v>162</v>
      </c>
      <c r="G6" s="17" t="s">
        <v>163</v>
      </c>
      <c r="H6" s="16" t="s">
        <v>260</v>
      </c>
      <c r="I6" s="9"/>
      <c r="J6" s="20" t="s">
        <v>267</v>
      </c>
      <c r="K6" s="20" t="s">
        <v>26</v>
      </c>
      <c r="L6" s="44" t="s">
        <v>434</v>
      </c>
      <c r="M6" s="20" t="s">
        <v>23</v>
      </c>
      <c r="O6" s="107" t="s">
        <v>131</v>
      </c>
      <c r="P6" s="107" t="s">
        <v>450</v>
      </c>
      <c r="Q6" s="116" t="s">
        <v>454</v>
      </c>
      <c r="R6" s="113" t="s">
        <v>270</v>
      </c>
      <c r="S6" s="111" t="s">
        <v>315</v>
      </c>
      <c r="T6" s="111" t="s">
        <v>316</v>
      </c>
      <c r="U6" s="112" t="s">
        <v>122</v>
      </c>
      <c r="W6" s="17"/>
      <c r="X6" s="18"/>
      <c r="Z6" s="17" t="s">
        <v>239</v>
      </c>
      <c r="AB6">
        <v>4</v>
      </c>
      <c r="AC6" s="9" t="s">
        <v>290</v>
      </c>
      <c r="AD6" s="9" t="s">
        <v>295</v>
      </c>
      <c r="AE6" s="21">
        <v>8</v>
      </c>
    </row>
    <row r="7" spans="2:31" ht="23.4">
      <c r="B7" s="19" t="s">
        <v>201</v>
      </c>
      <c r="C7" s="18" t="s">
        <v>202</v>
      </c>
      <c r="D7" s="18" t="s">
        <v>200</v>
      </c>
      <c r="E7" s="18" t="s">
        <v>161</v>
      </c>
      <c r="F7" s="18" t="s">
        <v>162</v>
      </c>
      <c r="G7" s="17" t="s">
        <v>163</v>
      </c>
      <c r="H7" s="16" t="s">
        <v>260</v>
      </c>
      <c r="I7" s="9"/>
      <c r="J7" s="20" t="s">
        <v>268</v>
      </c>
      <c r="K7" s="20" t="s">
        <v>32</v>
      </c>
      <c r="L7" s="44" t="s">
        <v>37</v>
      </c>
      <c r="M7" s="20" t="s">
        <v>95</v>
      </c>
      <c r="O7" s="107" t="s">
        <v>487</v>
      </c>
      <c r="P7" s="107" t="s">
        <v>450</v>
      </c>
      <c r="Q7" s="108" t="s">
        <v>455</v>
      </c>
      <c r="R7" s="113" t="s">
        <v>492</v>
      </c>
      <c r="S7" s="111"/>
      <c r="T7" s="113" t="s">
        <v>493</v>
      </c>
      <c r="U7" s="112" t="s">
        <v>122</v>
      </c>
      <c r="Z7" s="17" t="s">
        <v>240</v>
      </c>
      <c r="AB7">
        <v>5</v>
      </c>
      <c r="AC7" s="9" t="s">
        <v>291</v>
      </c>
      <c r="AD7" s="9" t="s">
        <v>301</v>
      </c>
      <c r="AE7" s="21">
        <v>8.3000000000000007</v>
      </c>
    </row>
    <row r="8" spans="2:31" ht="23.4">
      <c r="B8" s="19" t="s">
        <v>203</v>
      </c>
      <c r="C8" s="18" t="s">
        <v>204</v>
      </c>
      <c r="D8" s="18" t="s">
        <v>200</v>
      </c>
      <c r="E8" s="18" t="s">
        <v>161</v>
      </c>
      <c r="F8" s="18" t="s">
        <v>162</v>
      </c>
      <c r="G8" s="17" t="s">
        <v>163</v>
      </c>
      <c r="H8" s="16" t="s">
        <v>260</v>
      </c>
      <c r="I8" s="9"/>
      <c r="J8" s="20" t="s">
        <v>543</v>
      </c>
      <c r="K8" s="20" t="s">
        <v>36</v>
      </c>
      <c r="L8" s="44" t="s">
        <v>40</v>
      </c>
      <c r="M8" s="20" t="s">
        <v>27</v>
      </c>
      <c r="O8" s="106" t="s">
        <v>520</v>
      </c>
      <c r="P8" s="107" t="s">
        <v>306</v>
      </c>
      <c r="Q8" s="108" t="s">
        <v>526</v>
      </c>
      <c r="R8" s="109" t="s">
        <v>521</v>
      </c>
      <c r="S8" s="110" t="s">
        <v>527</v>
      </c>
      <c r="T8" s="111" t="s">
        <v>531</v>
      </c>
      <c r="U8" s="112" t="s">
        <v>122</v>
      </c>
      <c r="Z8" s="17" t="s">
        <v>554</v>
      </c>
      <c r="AB8">
        <v>6</v>
      </c>
      <c r="AC8" s="9" t="s">
        <v>292</v>
      </c>
      <c r="AE8" s="21">
        <v>9</v>
      </c>
    </row>
    <row r="9" spans="2:31" ht="23.4">
      <c r="B9" s="19" t="s">
        <v>220</v>
      </c>
      <c r="C9" s="18" t="s">
        <v>221</v>
      </c>
      <c r="D9" s="18" t="s">
        <v>183</v>
      </c>
      <c r="E9" s="18" t="s">
        <v>161</v>
      </c>
      <c r="F9" s="18" t="s">
        <v>162</v>
      </c>
      <c r="G9" s="17" t="s">
        <v>163</v>
      </c>
      <c r="H9" s="16" t="s">
        <v>260</v>
      </c>
      <c r="I9" s="9"/>
      <c r="J9" s="20"/>
      <c r="K9" s="20" t="s">
        <v>92</v>
      </c>
      <c r="L9" s="44" t="s">
        <v>445</v>
      </c>
      <c r="M9" s="20" t="s">
        <v>33</v>
      </c>
      <c r="O9" s="107" t="s">
        <v>415</v>
      </c>
      <c r="P9" s="107" t="s">
        <v>306</v>
      </c>
      <c r="Q9" s="117" t="s">
        <v>548</v>
      </c>
      <c r="R9" s="110" t="s">
        <v>416</v>
      </c>
      <c r="S9" s="118" t="s">
        <v>417</v>
      </c>
      <c r="T9" s="119" t="s">
        <v>418</v>
      </c>
      <c r="U9" s="112" t="s">
        <v>122</v>
      </c>
      <c r="Z9" s="17" t="s">
        <v>246</v>
      </c>
      <c r="AB9">
        <v>7</v>
      </c>
      <c r="AC9" s="9" t="s">
        <v>293</v>
      </c>
      <c r="AE9" s="21">
        <v>9.3000000000000007</v>
      </c>
    </row>
    <row r="10" spans="2:31" ht="23.4">
      <c r="B10" s="19" t="s">
        <v>214</v>
      </c>
      <c r="C10" s="18" t="s">
        <v>215</v>
      </c>
      <c r="D10" s="18" t="s">
        <v>183</v>
      </c>
      <c r="E10" s="18" t="s">
        <v>161</v>
      </c>
      <c r="F10" s="18" t="s">
        <v>183</v>
      </c>
      <c r="G10" s="17" t="s">
        <v>184</v>
      </c>
      <c r="H10" s="16" t="s">
        <v>264</v>
      </c>
      <c r="I10" s="9"/>
      <c r="J10" s="20"/>
      <c r="K10" s="20" t="s">
        <v>93</v>
      </c>
      <c r="L10" s="44" t="s">
        <v>446</v>
      </c>
      <c r="M10" s="20" t="s">
        <v>7</v>
      </c>
      <c r="O10" s="106" t="s">
        <v>133</v>
      </c>
      <c r="P10" s="107" t="s">
        <v>528</v>
      </c>
      <c r="Q10" s="108" t="s">
        <v>456</v>
      </c>
      <c r="R10" s="109" t="s">
        <v>272</v>
      </c>
      <c r="S10" s="110" t="s">
        <v>494</v>
      </c>
      <c r="T10" s="120" t="s">
        <v>495</v>
      </c>
      <c r="U10" s="112" t="s">
        <v>128</v>
      </c>
      <c r="Z10" s="17" t="s">
        <v>241</v>
      </c>
      <c r="AB10">
        <v>8</v>
      </c>
      <c r="AE10" s="21">
        <v>10</v>
      </c>
    </row>
    <row r="11" spans="2:31" ht="23.4">
      <c r="B11" s="22" t="s">
        <v>216</v>
      </c>
      <c r="C11" s="18" t="s">
        <v>217</v>
      </c>
      <c r="D11" s="18" t="s">
        <v>183</v>
      </c>
      <c r="E11" s="18" t="s">
        <v>161</v>
      </c>
      <c r="F11" s="18" t="s">
        <v>183</v>
      </c>
      <c r="G11" s="17" t="s">
        <v>184</v>
      </c>
      <c r="H11" s="16" t="s">
        <v>264</v>
      </c>
      <c r="I11" s="9"/>
      <c r="J11" s="20"/>
      <c r="L11" s="44" t="s">
        <v>447</v>
      </c>
      <c r="M11" s="20" t="s">
        <v>39</v>
      </c>
      <c r="O11" s="121" t="s">
        <v>135</v>
      </c>
      <c r="P11" s="107" t="s">
        <v>524</v>
      </c>
      <c r="Q11" s="108" t="s">
        <v>136</v>
      </c>
      <c r="R11" s="110" t="s">
        <v>274</v>
      </c>
      <c r="S11" s="111" t="s">
        <v>320</v>
      </c>
      <c r="T11" s="111" t="s">
        <v>321</v>
      </c>
      <c r="U11" s="112" t="s">
        <v>128</v>
      </c>
      <c r="Z11" s="17" t="s">
        <v>242</v>
      </c>
      <c r="AB11">
        <v>9</v>
      </c>
      <c r="AE11" s="21">
        <v>10.3</v>
      </c>
    </row>
    <row r="12" spans="2:31" ht="23.4">
      <c r="B12" s="22" t="s">
        <v>218</v>
      </c>
      <c r="C12" s="18" t="s">
        <v>219</v>
      </c>
      <c r="D12" s="18" t="s">
        <v>183</v>
      </c>
      <c r="E12" s="18" t="s">
        <v>161</v>
      </c>
      <c r="F12" s="18" t="s">
        <v>183</v>
      </c>
      <c r="G12" s="17" t="s">
        <v>184</v>
      </c>
      <c r="H12" s="16" t="s">
        <v>264</v>
      </c>
      <c r="I12" s="9"/>
      <c r="J12" s="20"/>
      <c r="L12" s="44" t="s">
        <v>448</v>
      </c>
      <c r="M12" s="20" t="s">
        <v>42</v>
      </c>
      <c r="O12" s="107" t="s">
        <v>488</v>
      </c>
      <c r="P12" s="107" t="s">
        <v>306</v>
      </c>
      <c r="Q12" s="108" t="s">
        <v>457</v>
      </c>
      <c r="R12" s="109" t="s">
        <v>275</v>
      </c>
      <c r="S12" s="111" t="s">
        <v>322</v>
      </c>
      <c r="T12" s="111" t="s">
        <v>323</v>
      </c>
      <c r="U12" s="112" t="s">
        <v>128</v>
      </c>
      <c r="Z12" s="17" t="s">
        <v>243</v>
      </c>
      <c r="AB12">
        <v>10</v>
      </c>
      <c r="AE12" s="21">
        <v>11</v>
      </c>
    </row>
    <row r="13" spans="2:31" ht="23.4">
      <c r="B13" s="22" t="s">
        <v>222</v>
      </c>
      <c r="C13" s="18" t="s">
        <v>222</v>
      </c>
      <c r="D13" s="18" t="s">
        <v>183</v>
      </c>
      <c r="E13" s="18" t="s">
        <v>161</v>
      </c>
      <c r="F13" s="18" t="s">
        <v>183</v>
      </c>
      <c r="G13" s="17" t="s">
        <v>184</v>
      </c>
      <c r="H13" s="16" t="s">
        <v>264</v>
      </c>
      <c r="I13" s="9"/>
      <c r="J13" s="9"/>
      <c r="L13" s="45" t="s">
        <v>45</v>
      </c>
      <c r="M13" s="20" t="s">
        <v>44</v>
      </c>
      <c r="O13" s="107" t="s">
        <v>422</v>
      </c>
      <c r="P13" s="107" t="s">
        <v>306</v>
      </c>
      <c r="Q13" s="108" t="s">
        <v>458</v>
      </c>
      <c r="R13" s="109" t="s">
        <v>496</v>
      </c>
      <c r="S13" s="110"/>
      <c r="T13" s="113" t="s">
        <v>497</v>
      </c>
      <c r="U13" s="112" t="s">
        <v>128</v>
      </c>
      <c r="Z13" s="17" t="s">
        <v>244</v>
      </c>
      <c r="AB13">
        <v>11</v>
      </c>
      <c r="AE13" s="21">
        <v>11.3</v>
      </c>
    </row>
    <row r="14" spans="2:31" ht="23.4">
      <c r="B14" s="19" t="s">
        <v>180</v>
      </c>
      <c r="C14" s="18" t="s">
        <v>181</v>
      </c>
      <c r="D14" s="18" t="s">
        <v>171</v>
      </c>
      <c r="E14" s="18" t="s">
        <v>182</v>
      </c>
      <c r="F14" s="18" t="s">
        <v>171</v>
      </c>
      <c r="G14" s="17" t="s">
        <v>172</v>
      </c>
      <c r="H14" s="16" t="s">
        <v>262</v>
      </c>
      <c r="I14" s="9"/>
      <c r="J14" s="9"/>
      <c r="L14" s="45" t="s">
        <v>435</v>
      </c>
      <c r="M14" s="20" t="s">
        <v>1</v>
      </c>
      <c r="O14" s="107" t="s">
        <v>444</v>
      </c>
      <c r="P14" s="107" t="s">
        <v>306</v>
      </c>
      <c r="Q14" s="108" t="s">
        <v>459</v>
      </c>
      <c r="R14" s="109" t="s">
        <v>498</v>
      </c>
      <c r="S14" s="111" t="s">
        <v>451</v>
      </c>
      <c r="T14" s="113" t="s">
        <v>452</v>
      </c>
      <c r="U14" s="112" t="s">
        <v>128</v>
      </c>
      <c r="Z14" s="17" t="s">
        <v>479</v>
      </c>
      <c r="AB14">
        <v>12</v>
      </c>
      <c r="AE14" s="21">
        <v>12</v>
      </c>
    </row>
    <row r="15" spans="2:31" ht="23.4">
      <c r="B15" s="19" t="s">
        <v>185</v>
      </c>
      <c r="C15" s="18" t="s">
        <v>186</v>
      </c>
      <c r="D15" s="18" t="s">
        <v>171</v>
      </c>
      <c r="E15" s="18" t="s">
        <v>182</v>
      </c>
      <c r="F15" s="18" t="s">
        <v>171</v>
      </c>
      <c r="G15" s="17" t="s">
        <v>172</v>
      </c>
      <c r="H15" s="16" t="s">
        <v>262</v>
      </c>
      <c r="I15" s="9"/>
      <c r="J15" s="9"/>
      <c r="L15" s="45" t="s">
        <v>436</v>
      </c>
      <c r="M15" s="20" t="s">
        <v>49</v>
      </c>
      <c r="O15" s="121" t="s">
        <v>489</v>
      </c>
      <c r="P15" s="107" t="s">
        <v>306</v>
      </c>
      <c r="Q15" s="108" t="s">
        <v>460</v>
      </c>
      <c r="R15" s="109" t="s">
        <v>499</v>
      </c>
      <c r="S15" s="111"/>
      <c r="T15" s="113" t="s">
        <v>453</v>
      </c>
      <c r="U15" s="112" t="s">
        <v>128</v>
      </c>
      <c r="Z15" s="17" t="s">
        <v>247</v>
      </c>
      <c r="AB15">
        <v>13</v>
      </c>
      <c r="AE15" s="21">
        <v>12.3</v>
      </c>
    </row>
    <row r="16" spans="2:31" ht="23.4">
      <c r="B16" s="19" t="s">
        <v>173</v>
      </c>
      <c r="C16" s="18" t="s">
        <v>174</v>
      </c>
      <c r="D16" s="18" t="s">
        <v>170</v>
      </c>
      <c r="E16" s="18" t="s">
        <v>166</v>
      </c>
      <c r="F16" s="18" t="s">
        <v>171</v>
      </c>
      <c r="G16" s="17" t="s">
        <v>172</v>
      </c>
      <c r="H16" s="16" t="s">
        <v>262</v>
      </c>
      <c r="I16" s="9"/>
      <c r="J16" s="9"/>
      <c r="L16" s="45" t="s">
        <v>437</v>
      </c>
      <c r="M16" s="20" t="s">
        <v>52</v>
      </c>
      <c r="O16" s="107" t="s">
        <v>137</v>
      </c>
      <c r="P16" s="107" t="s">
        <v>529</v>
      </c>
      <c r="Q16" s="108" t="s">
        <v>461</v>
      </c>
      <c r="R16" s="109" t="s">
        <v>276</v>
      </c>
      <c r="S16" s="111" t="s">
        <v>324</v>
      </c>
      <c r="T16" s="111" t="s">
        <v>138</v>
      </c>
      <c r="U16" s="112" t="s">
        <v>477</v>
      </c>
      <c r="Z16" s="17" t="s">
        <v>480</v>
      </c>
      <c r="AB16">
        <v>14</v>
      </c>
      <c r="AE16" s="21">
        <v>13</v>
      </c>
    </row>
    <row r="17" spans="2:31" ht="23.4">
      <c r="B17" s="19" t="s">
        <v>227</v>
      </c>
      <c r="C17" s="18" t="s">
        <v>228</v>
      </c>
      <c r="D17" s="18" t="s">
        <v>175</v>
      </c>
      <c r="E17" s="18" t="s">
        <v>182</v>
      </c>
      <c r="F17" s="18" t="s">
        <v>171</v>
      </c>
      <c r="G17" s="17" t="s">
        <v>172</v>
      </c>
      <c r="H17" s="16" t="s">
        <v>262</v>
      </c>
      <c r="I17" s="9"/>
      <c r="J17" s="9"/>
      <c r="L17" s="45" t="s">
        <v>438</v>
      </c>
      <c r="M17" s="20" t="s">
        <v>55</v>
      </c>
      <c r="O17" s="114" t="s">
        <v>139</v>
      </c>
      <c r="P17" s="107" t="s">
        <v>530</v>
      </c>
      <c r="Q17" s="108" t="s">
        <v>462</v>
      </c>
      <c r="R17" s="109" t="s">
        <v>277</v>
      </c>
      <c r="S17" s="111" t="s">
        <v>325</v>
      </c>
      <c r="T17" s="111" t="s">
        <v>302</v>
      </c>
      <c r="U17" s="112" t="s">
        <v>477</v>
      </c>
      <c r="W17" t="s">
        <v>120</v>
      </c>
      <c r="Z17" s="17" t="s">
        <v>245</v>
      </c>
      <c r="AB17">
        <v>15</v>
      </c>
      <c r="AE17" s="21">
        <v>13.3</v>
      </c>
    </row>
    <row r="18" spans="2:31" ht="23.4">
      <c r="B18" s="19" t="s">
        <v>229</v>
      </c>
      <c r="C18" s="18" t="s">
        <v>230</v>
      </c>
      <c r="D18" s="18" t="s">
        <v>175</v>
      </c>
      <c r="E18" s="18" t="s">
        <v>182</v>
      </c>
      <c r="F18" s="18" t="s">
        <v>171</v>
      </c>
      <c r="G18" s="17" t="s">
        <v>172</v>
      </c>
      <c r="H18" s="16" t="s">
        <v>262</v>
      </c>
      <c r="I18" s="9"/>
      <c r="J18" s="9" t="s">
        <v>120</v>
      </c>
      <c r="L18" s="45" t="s">
        <v>47</v>
      </c>
      <c r="M18" s="20" t="s">
        <v>58</v>
      </c>
      <c r="O18" s="107" t="s">
        <v>466</v>
      </c>
      <c r="P18" s="107" t="s">
        <v>306</v>
      </c>
      <c r="Q18" s="108" t="s">
        <v>467</v>
      </c>
      <c r="R18" s="109" t="s">
        <v>468</v>
      </c>
      <c r="S18" s="110" t="s">
        <v>500</v>
      </c>
      <c r="T18" s="111" t="s">
        <v>501</v>
      </c>
      <c r="U18" s="112" t="s">
        <v>477</v>
      </c>
      <c r="AB18">
        <v>16</v>
      </c>
      <c r="AE18" s="21">
        <v>14</v>
      </c>
    </row>
    <row r="19" spans="2:31" ht="23.4">
      <c r="B19" s="19" t="s">
        <v>187</v>
      </c>
      <c r="C19" s="18" t="s">
        <v>188</v>
      </c>
      <c r="D19" s="18" t="s">
        <v>189</v>
      </c>
      <c r="E19" s="18" t="s">
        <v>166</v>
      </c>
      <c r="F19" s="18" t="s">
        <v>175</v>
      </c>
      <c r="G19" s="17" t="s">
        <v>176</v>
      </c>
      <c r="H19" s="16" t="s">
        <v>263</v>
      </c>
      <c r="I19" s="9"/>
      <c r="J19" s="9"/>
      <c r="L19" s="45" t="s">
        <v>50</v>
      </c>
      <c r="M19" s="20" t="s">
        <v>60</v>
      </c>
      <c r="O19" s="107" t="s">
        <v>140</v>
      </c>
      <c r="P19" s="107" t="s">
        <v>307</v>
      </c>
      <c r="Q19" s="108" t="s">
        <v>463</v>
      </c>
      <c r="R19" s="110" t="s">
        <v>278</v>
      </c>
      <c r="S19" s="110" t="s">
        <v>326</v>
      </c>
      <c r="T19" s="111" t="s">
        <v>141</v>
      </c>
      <c r="U19" s="112" t="s">
        <v>477</v>
      </c>
      <c r="AB19">
        <v>17</v>
      </c>
      <c r="AE19" s="21">
        <v>14.3</v>
      </c>
    </row>
    <row r="20" spans="2:31" ht="23.4">
      <c r="B20" s="19" t="s">
        <v>196</v>
      </c>
      <c r="C20" s="18" t="s">
        <v>197</v>
      </c>
      <c r="D20" s="18" t="s">
        <v>189</v>
      </c>
      <c r="E20" s="18" t="s">
        <v>166</v>
      </c>
      <c r="F20" s="18" t="s">
        <v>175</v>
      </c>
      <c r="G20" s="17" t="s">
        <v>176</v>
      </c>
      <c r="H20" s="16" t="s">
        <v>263</v>
      </c>
      <c r="I20" s="9"/>
      <c r="J20" s="9"/>
      <c r="L20" s="45" t="s">
        <v>53</v>
      </c>
      <c r="M20" s="20" t="s">
        <v>63</v>
      </c>
      <c r="O20" s="107" t="s">
        <v>145</v>
      </c>
      <c r="P20" s="107" t="s">
        <v>502</v>
      </c>
      <c r="Q20" s="108" t="s">
        <v>503</v>
      </c>
      <c r="R20" s="110" t="s">
        <v>282</v>
      </c>
      <c r="S20" s="110" t="s">
        <v>332</v>
      </c>
      <c r="T20" s="111" t="s">
        <v>333</v>
      </c>
      <c r="U20" s="112" t="s">
        <v>508</v>
      </c>
      <c r="Z20" s="13" t="s">
        <v>120</v>
      </c>
      <c r="AB20">
        <v>18</v>
      </c>
      <c r="AE20" s="21">
        <v>15</v>
      </c>
    </row>
    <row r="21" spans="2:31" ht="23.4">
      <c r="B21" s="19" t="s">
        <v>223</v>
      </c>
      <c r="C21" s="18" t="s">
        <v>224</v>
      </c>
      <c r="D21" s="18" t="s">
        <v>175</v>
      </c>
      <c r="E21" s="18" t="s">
        <v>182</v>
      </c>
      <c r="F21" s="18" t="s">
        <v>175</v>
      </c>
      <c r="G21" s="17" t="s">
        <v>176</v>
      </c>
      <c r="H21" s="16" t="s">
        <v>263</v>
      </c>
      <c r="I21" s="9"/>
      <c r="J21" s="9"/>
      <c r="L21" s="45" t="s">
        <v>56</v>
      </c>
      <c r="M21" s="20" t="s">
        <v>66</v>
      </c>
      <c r="O21" s="107" t="s">
        <v>143</v>
      </c>
      <c r="P21" s="107" t="s">
        <v>502</v>
      </c>
      <c r="Q21" s="108" t="s">
        <v>144</v>
      </c>
      <c r="R21" s="110" t="s">
        <v>281</v>
      </c>
      <c r="S21" s="111" t="s">
        <v>330</v>
      </c>
      <c r="T21" s="111" t="s">
        <v>331</v>
      </c>
      <c r="U21" s="112" t="s">
        <v>508</v>
      </c>
      <c r="AB21">
        <v>19</v>
      </c>
      <c r="AE21" s="21">
        <v>15.3</v>
      </c>
    </row>
    <row r="22" spans="2:31" ht="23.4">
      <c r="B22" s="19" t="s">
        <v>225</v>
      </c>
      <c r="C22" s="18" t="s">
        <v>226</v>
      </c>
      <c r="D22" s="18" t="s">
        <v>175</v>
      </c>
      <c r="E22" s="18" t="s">
        <v>182</v>
      </c>
      <c r="F22" s="18" t="s">
        <v>175</v>
      </c>
      <c r="G22" s="17" t="s">
        <v>176</v>
      </c>
      <c r="H22" s="16" t="s">
        <v>263</v>
      </c>
      <c r="I22" s="9"/>
      <c r="J22" s="9"/>
      <c r="L22" s="45" t="s">
        <v>59</v>
      </c>
      <c r="O22" s="107" t="s">
        <v>490</v>
      </c>
      <c r="P22" s="107" t="s">
        <v>504</v>
      </c>
      <c r="Q22" s="108" t="s">
        <v>505</v>
      </c>
      <c r="R22" s="111" t="s">
        <v>279</v>
      </c>
      <c r="S22" s="111" t="s">
        <v>327</v>
      </c>
      <c r="T22" s="111" t="s">
        <v>506</v>
      </c>
      <c r="U22" s="112" t="s">
        <v>508</v>
      </c>
      <c r="AB22">
        <v>20</v>
      </c>
      <c r="AE22" s="21">
        <v>16</v>
      </c>
    </row>
    <row r="23" spans="2:31" ht="23.4">
      <c r="B23" s="19" t="s">
        <v>168</v>
      </c>
      <c r="C23" s="18" t="s">
        <v>169</v>
      </c>
      <c r="D23" s="18" t="s">
        <v>170</v>
      </c>
      <c r="E23" s="18" t="s">
        <v>166</v>
      </c>
      <c r="F23" s="18" t="s">
        <v>166</v>
      </c>
      <c r="G23" s="17" t="s">
        <v>167</v>
      </c>
      <c r="H23" s="16" t="s">
        <v>261</v>
      </c>
      <c r="I23" s="9"/>
      <c r="J23" s="9"/>
      <c r="L23" s="45" t="s">
        <v>439</v>
      </c>
      <c r="O23" s="106" t="s">
        <v>491</v>
      </c>
      <c r="P23" s="107" t="s">
        <v>306</v>
      </c>
      <c r="Q23" s="108" t="s">
        <v>142</v>
      </c>
      <c r="R23" s="110" t="s">
        <v>280</v>
      </c>
      <c r="S23" s="111" t="s">
        <v>328</v>
      </c>
      <c r="T23" s="111" t="s">
        <v>329</v>
      </c>
      <c r="U23" s="112" t="s">
        <v>508</v>
      </c>
      <c r="W23" t="s">
        <v>120</v>
      </c>
      <c r="AB23">
        <v>21</v>
      </c>
      <c r="AE23" s="21">
        <v>16.3</v>
      </c>
    </row>
    <row r="24" spans="2:31" ht="23.4">
      <c r="B24" s="19" t="s">
        <v>177</v>
      </c>
      <c r="C24" s="18" t="s">
        <v>178</v>
      </c>
      <c r="D24" s="18" t="s">
        <v>170</v>
      </c>
      <c r="E24" s="18" t="s">
        <v>166</v>
      </c>
      <c r="F24" s="18" t="s">
        <v>166</v>
      </c>
      <c r="G24" s="17" t="s">
        <v>167</v>
      </c>
      <c r="H24" s="16" t="s">
        <v>261</v>
      </c>
      <c r="I24" s="9"/>
      <c r="J24" s="9"/>
      <c r="L24" s="45" t="s">
        <v>440</v>
      </c>
      <c r="O24" s="107" t="s">
        <v>412</v>
      </c>
      <c r="P24" s="107" t="s">
        <v>532</v>
      </c>
      <c r="Q24" s="112" t="s">
        <v>464</v>
      </c>
      <c r="R24" s="110" t="s">
        <v>413</v>
      </c>
      <c r="S24" s="122" t="s">
        <v>414</v>
      </c>
      <c r="T24" s="119" t="s">
        <v>465</v>
      </c>
      <c r="U24" s="112" t="s">
        <v>508</v>
      </c>
      <c r="X24" t="s">
        <v>120</v>
      </c>
      <c r="AB24">
        <v>22</v>
      </c>
      <c r="AE24" s="21">
        <v>17</v>
      </c>
    </row>
    <row r="25" spans="2:31" ht="23.4">
      <c r="B25" s="19" t="s">
        <v>190</v>
      </c>
      <c r="C25" s="18" t="s">
        <v>191</v>
      </c>
      <c r="D25" s="18" t="s">
        <v>189</v>
      </c>
      <c r="E25" s="18" t="s">
        <v>166</v>
      </c>
      <c r="F25" s="18" t="s">
        <v>166</v>
      </c>
      <c r="G25" s="17" t="s">
        <v>167</v>
      </c>
      <c r="H25" s="16" t="s">
        <v>261</v>
      </c>
      <c r="I25" s="9"/>
      <c r="J25" s="9"/>
      <c r="L25" s="45" t="s">
        <v>519</v>
      </c>
      <c r="O25" s="107" t="s">
        <v>303</v>
      </c>
      <c r="P25" s="107" t="s">
        <v>507</v>
      </c>
      <c r="Q25" s="116" t="s">
        <v>304</v>
      </c>
      <c r="R25" s="113" t="s">
        <v>305</v>
      </c>
      <c r="S25" s="111"/>
      <c r="T25" s="111"/>
      <c r="U25" s="112" t="s">
        <v>509</v>
      </c>
      <c r="AB25">
        <v>23</v>
      </c>
    </row>
    <row r="26" spans="2:31" ht="23.4">
      <c r="B26" s="19" t="s">
        <v>192</v>
      </c>
      <c r="C26" s="18" t="s">
        <v>193</v>
      </c>
      <c r="D26" s="18" t="s">
        <v>189</v>
      </c>
      <c r="E26" s="18" t="s">
        <v>166</v>
      </c>
      <c r="F26" s="18" t="s">
        <v>166</v>
      </c>
      <c r="G26" s="17" t="s">
        <v>167</v>
      </c>
      <c r="H26" s="16" t="s">
        <v>261</v>
      </c>
      <c r="I26" s="9"/>
      <c r="J26" s="9"/>
      <c r="L26" s="46" t="s">
        <v>420</v>
      </c>
      <c r="O26" s="106"/>
      <c r="P26" s="107"/>
      <c r="Q26" s="108"/>
      <c r="R26" s="113"/>
      <c r="S26" s="111"/>
      <c r="T26" s="111"/>
      <c r="U26" s="112"/>
      <c r="AB26">
        <v>24</v>
      </c>
    </row>
    <row r="27" spans="2:31" ht="23.4">
      <c r="B27" s="19" t="s">
        <v>194</v>
      </c>
      <c r="C27" s="18" t="s">
        <v>195</v>
      </c>
      <c r="D27" s="18" t="s">
        <v>189</v>
      </c>
      <c r="E27" s="18" t="s">
        <v>166</v>
      </c>
      <c r="F27" s="18" t="s">
        <v>166</v>
      </c>
      <c r="G27" s="17" t="s">
        <v>167</v>
      </c>
      <c r="H27" s="16" t="s">
        <v>261</v>
      </c>
      <c r="I27" s="9"/>
      <c r="J27" s="9"/>
      <c r="L27" s="45" t="s">
        <v>552</v>
      </c>
      <c r="O27" s="107"/>
      <c r="P27" s="107"/>
      <c r="Q27" s="116"/>
      <c r="R27" s="113"/>
      <c r="S27" s="111"/>
      <c r="T27" s="111"/>
      <c r="U27" s="112"/>
      <c r="AB27">
        <v>25</v>
      </c>
    </row>
    <row r="28" spans="2:31" ht="23.4">
      <c r="B28" s="19" t="s">
        <v>118</v>
      </c>
      <c r="C28" s="18" t="s">
        <v>205</v>
      </c>
      <c r="D28" s="18" t="s">
        <v>206</v>
      </c>
      <c r="E28" s="18" t="s">
        <v>179</v>
      </c>
      <c r="F28" s="18" t="s">
        <v>179</v>
      </c>
      <c r="G28" s="17" t="s">
        <v>538</v>
      </c>
      <c r="H28" s="16" t="s">
        <v>539</v>
      </c>
      <c r="I28" s="9"/>
      <c r="J28" s="9"/>
      <c r="L28" s="45" t="s">
        <v>551</v>
      </c>
      <c r="O28" s="107"/>
      <c r="P28" s="107"/>
      <c r="Q28" s="108"/>
      <c r="R28" s="113"/>
      <c r="S28" s="111"/>
      <c r="T28" s="113"/>
      <c r="U28" s="112"/>
      <c r="AB28">
        <v>26</v>
      </c>
    </row>
    <row r="29" spans="2:31" ht="23.4">
      <c r="B29" s="19" t="s">
        <v>207</v>
      </c>
      <c r="C29" s="18" t="s">
        <v>208</v>
      </c>
      <c r="D29" s="18" t="s">
        <v>206</v>
      </c>
      <c r="E29" s="18" t="s">
        <v>179</v>
      </c>
      <c r="F29" s="18" t="s">
        <v>179</v>
      </c>
      <c r="G29" s="17" t="s">
        <v>538</v>
      </c>
      <c r="H29" s="16" t="s">
        <v>540</v>
      </c>
      <c r="I29" s="9"/>
      <c r="J29" s="9"/>
      <c r="L29" s="46" t="s">
        <v>419</v>
      </c>
      <c r="O29" s="106"/>
      <c r="P29" s="107"/>
      <c r="Q29" s="108"/>
      <c r="R29" s="109"/>
      <c r="S29" s="110"/>
      <c r="T29" s="111"/>
      <c r="U29" s="112"/>
      <c r="AB29">
        <v>27</v>
      </c>
    </row>
    <row r="30" spans="2:31" ht="21">
      <c r="B30" s="22" t="s">
        <v>209</v>
      </c>
      <c r="C30" s="18" t="s">
        <v>210</v>
      </c>
      <c r="D30" s="18" t="s">
        <v>211</v>
      </c>
      <c r="E30" s="18" t="s">
        <v>179</v>
      </c>
      <c r="F30" s="18" t="s">
        <v>179</v>
      </c>
      <c r="G30" s="17" t="s">
        <v>538</v>
      </c>
      <c r="H30" s="16" t="s">
        <v>541</v>
      </c>
      <c r="I30" s="9"/>
      <c r="J30" s="9"/>
      <c r="L30" s="45" t="s">
        <v>442</v>
      </c>
      <c r="O30" s="16"/>
      <c r="P30" s="16"/>
      <c r="Q30" s="59"/>
      <c r="R30" s="56"/>
      <c r="S30" s="60"/>
      <c r="T30" s="58"/>
      <c r="U30" s="57"/>
      <c r="AB30">
        <v>28</v>
      </c>
    </row>
    <row r="31" spans="2:31" ht="21.6" thickBot="1">
      <c r="B31" s="22" t="s">
        <v>212</v>
      </c>
      <c r="C31" s="18" t="s">
        <v>213</v>
      </c>
      <c r="D31" s="18" t="s">
        <v>211</v>
      </c>
      <c r="E31" s="18" t="s">
        <v>179</v>
      </c>
      <c r="F31" s="18" t="s">
        <v>179</v>
      </c>
      <c r="G31" s="17" t="s">
        <v>538</v>
      </c>
      <c r="H31" s="16" t="s">
        <v>542</v>
      </c>
      <c r="I31" s="9"/>
      <c r="J31" s="9"/>
      <c r="L31" s="45" t="s">
        <v>64</v>
      </c>
      <c r="O31" s="50"/>
      <c r="P31" s="16"/>
      <c r="Q31" s="51"/>
      <c r="R31" s="54"/>
      <c r="S31" s="55"/>
      <c r="T31" s="52"/>
      <c r="U31" s="57"/>
      <c r="AB31">
        <v>29</v>
      </c>
    </row>
    <row r="32" spans="2:31" ht="15" thickBot="1">
      <c r="B32" s="25" t="s">
        <v>231</v>
      </c>
      <c r="C32" s="35" t="s">
        <v>232</v>
      </c>
      <c r="D32" s="35" t="s">
        <v>347</v>
      </c>
      <c r="E32" s="35" t="s">
        <v>347</v>
      </c>
      <c r="F32" s="35" t="s">
        <v>347</v>
      </c>
      <c r="G32" s="38" t="s">
        <v>351</v>
      </c>
      <c r="H32" s="38" t="s">
        <v>358</v>
      </c>
      <c r="I32" s="9"/>
      <c r="J32" s="9"/>
      <c r="L32" s="45" t="s">
        <v>443</v>
      </c>
      <c r="AB32">
        <v>30</v>
      </c>
    </row>
    <row r="33" spans="2:28" ht="15" thickBot="1">
      <c r="B33" s="25" t="s">
        <v>78</v>
      </c>
      <c r="C33" s="36" t="s">
        <v>127</v>
      </c>
      <c r="D33" s="36" t="s">
        <v>348</v>
      </c>
      <c r="E33" s="36" t="s">
        <v>348</v>
      </c>
      <c r="F33" s="36" t="s">
        <v>348</v>
      </c>
      <c r="G33" s="34" t="s">
        <v>352</v>
      </c>
      <c r="H33" s="34" t="s">
        <v>359</v>
      </c>
      <c r="I33" s="9"/>
      <c r="J33" s="9"/>
      <c r="L33" s="45" t="s">
        <v>67</v>
      </c>
      <c r="AB33">
        <v>31</v>
      </c>
    </row>
    <row r="34" spans="2:28" ht="15" thickBot="1">
      <c r="B34" s="26" t="s">
        <v>80</v>
      </c>
      <c r="C34" s="36" t="s">
        <v>233</v>
      </c>
      <c r="D34" s="36" t="s">
        <v>348</v>
      </c>
      <c r="E34" s="36" t="s">
        <v>348</v>
      </c>
      <c r="F34" s="36" t="s">
        <v>348</v>
      </c>
      <c r="G34" s="34" t="s">
        <v>353</v>
      </c>
      <c r="H34" s="34"/>
      <c r="I34" s="9"/>
      <c r="J34" s="9"/>
      <c r="L34" s="45" t="s">
        <v>10</v>
      </c>
    </row>
    <row r="35" spans="2:28" ht="15" thickBot="1">
      <c r="B35" s="27" t="s">
        <v>81</v>
      </c>
      <c r="C35" s="36" t="s">
        <v>234</v>
      </c>
      <c r="D35" s="36" t="s">
        <v>348</v>
      </c>
      <c r="E35" s="36" t="s">
        <v>348</v>
      </c>
      <c r="F35" s="36" t="s">
        <v>348</v>
      </c>
      <c r="G35" s="34" t="s">
        <v>354</v>
      </c>
      <c r="H35" s="34"/>
      <c r="I35" s="9"/>
      <c r="J35" s="9"/>
      <c r="L35" s="45" t="s">
        <v>449</v>
      </c>
    </row>
    <row r="36" spans="2:28" ht="15" thickBot="1">
      <c r="B36" s="27" t="s">
        <v>79</v>
      </c>
      <c r="C36" s="36" t="s">
        <v>235</v>
      </c>
      <c r="D36" s="36" t="s">
        <v>348</v>
      </c>
      <c r="E36" s="36" t="s">
        <v>348</v>
      </c>
      <c r="F36" s="36" t="s">
        <v>348</v>
      </c>
      <c r="G36" s="34"/>
      <c r="H36" s="34"/>
      <c r="I36" s="9"/>
      <c r="J36" s="9"/>
      <c r="L36" s="45" t="s">
        <v>533</v>
      </c>
    </row>
    <row r="37" spans="2:28" ht="15" thickBot="1">
      <c r="B37" s="27" t="s">
        <v>83</v>
      </c>
      <c r="C37" s="36" t="s">
        <v>337</v>
      </c>
      <c r="D37" s="36" t="s">
        <v>349</v>
      </c>
      <c r="E37" s="36" t="s">
        <v>349</v>
      </c>
      <c r="F37" s="36" t="s">
        <v>349</v>
      </c>
      <c r="G37" s="34" t="s">
        <v>355</v>
      </c>
      <c r="H37" s="34" t="s">
        <v>360</v>
      </c>
      <c r="L37" s="45" t="s">
        <v>553</v>
      </c>
    </row>
    <row r="38" spans="2:28" ht="15" thickBot="1">
      <c r="B38" s="27" t="s">
        <v>82</v>
      </c>
      <c r="C38" s="36" t="s">
        <v>343</v>
      </c>
      <c r="D38" s="36" t="s">
        <v>349</v>
      </c>
      <c r="E38" s="36" t="s">
        <v>349</v>
      </c>
      <c r="F38" s="36" t="s">
        <v>349</v>
      </c>
      <c r="G38" s="34" t="s">
        <v>356</v>
      </c>
      <c r="H38" s="34" t="s">
        <v>361</v>
      </c>
      <c r="L38" t="s">
        <v>471</v>
      </c>
    </row>
    <row r="39" spans="2:28" ht="15" thickBot="1">
      <c r="B39" s="27" t="s">
        <v>334</v>
      </c>
      <c r="C39" s="36" t="s">
        <v>344</v>
      </c>
      <c r="D39" s="36" t="s">
        <v>347</v>
      </c>
      <c r="E39" s="36" t="s">
        <v>347</v>
      </c>
      <c r="F39" s="36" t="s">
        <v>347</v>
      </c>
      <c r="G39" s="34" t="s">
        <v>357</v>
      </c>
      <c r="H39" s="34" t="s">
        <v>362</v>
      </c>
      <c r="L39" t="s">
        <v>474</v>
      </c>
    </row>
    <row r="40" spans="2:28" ht="15" thickBot="1">
      <c r="B40" s="27" t="s">
        <v>335</v>
      </c>
      <c r="C40" s="36" t="s">
        <v>336</v>
      </c>
      <c r="D40" s="36" t="s">
        <v>350</v>
      </c>
      <c r="E40" s="36" t="s">
        <v>350</v>
      </c>
      <c r="F40" s="36" t="s">
        <v>350</v>
      </c>
      <c r="G40" s="34" t="s">
        <v>17</v>
      </c>
      <c r="H40" s="34"/>
      <c r="L40" t="s">
        <v>475</v>
      </c>
    </row>
    <row r="41" spans="2:28" ht="15" thickBot="1">
      <c r="B41" s="33" t="s">
        <v>341</v>
      </c>
      <c r="C41" s="37" t="s">
        <v>345</v>
      </c>
      <c r="D41" s="36" t="s">
        <v>347</v>
      </c>
      <c r="E41" s="36" t="s">
        <v>347</v>
      </c>
      <c r="F41" s="36" t="s">
        <v>347</v>
      </c>
      <c r="G41" s="34" t="s">
        <v>17</v>
      </c>
      <c r="H41" s="34"/>
      <c r="L41" t="s">
        <v>476</v>
      </c>
    </row>
    <row r="42" spans="2:28" ht="15" thickBot="1">
      <c r="B42" s="34" t="s">
        <v>342</v>
      </c>
      <c r="C42" s="36" t="s">
        <v>346</v>
      </c>
      <c r="D42" s="36" t="s">
        <v>350</v>
      </c>
      <c r="E42" s="36" t="s">
        <v>350</v>
      </c>
      <c r="F42" s="36" t="s">
        <v>350</v>
      </c>
      <c r="G42" s="34" t="s">
        <v>17</v>
      </c>
      <c r="H42" s="34"/>
      <c r="L42" t="s">
        <v>535</v>
      </c>
    </row>
    <row r="43" spans="2:28">
      <c r="B43" s="27" t="s">
        <v>84</v>
      </c>
      <c r="C43" s="28"/>
      <c r="D43" s="28"/>
      <c r="E43" s="28"/>
      <c r="F43" s="28"/>
      <c r="G43" s="28"/>
      <c r="H43" s="28"/>
      <c r="L43" t="s">
        <v>536</v>
      </c>
    </row>
    <row r="44" spans="2:28">
      <c r="L44" t="s">
        <v>472</v>
      </c>
    </row>
    <row r="45" spans="2:28">
      <c r="L45" t="s">
        <v>550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D1" s="20"/>
      <c r="N1" s="13"/>
      <c r="Q1" s="9"/>
      <c r="R1" s="9"/>
    </row>
    <row r="2" spans="1:26">
      <c r="C2" s="10" t="s">
        <v>125</v>
      </c>
      <c r="D2" s="11"/>
      <c r="E2" s="10" t="s">
        <v>126</v>
      </c>
      <c r="F2" s="10" t="s">
        <v>265</v>
      </c>
      <c r="G2" s="10" t="s">
        <v>308</v>
      </c>
      <c r="H2" s="10" t="s">
        <v>309</v>
      </c>
      <c r="J2" s="12"/>
      <c r="K2" s="10"/>
      <c r="L2" s="10"/>
      <c r="N2" s="13"/>
      <c r="Q2" s="9"/>
      <c r="R2" s="9"/>
    </row>
    <row r="3" spans="1:26" ht="23.4">
      <c r="C3" s="106" t="s">
        <v>132</v>
      </c>
      <c r="D3" s="107" t="s">
        <v>522</v>
      </c>
      <c r="E3" s="108" t="s">
        <v>482</v>
      </c>
      <c r="F3" s="109" t="s">
        <v>271</v>
      </c>
      <c r="G3" s="110" t="s">
        <v>317</v>
      </c>
      <c r="H3" s="111" t="s">
        <v>318</v>
      </c>
      <c r="I3" s="112" t="s">
        <v>525</v>
      </c>
      <c r="K3" s="17" t="s">
        <v>149</v>
      </c>
      <c r="L3" s="18" t="s">
        <v>127</v>
      </c>
      <c r="N3" s="17" t="s">
        <v>236</v>
      </c>
      <c r="P3">
        <v>1</v>
      </c>
      <c r="Q3" s="9" t="s">
        <v>287</v>
      </c>
      <c r="R3" s="9" t="s">
        <v>298</v>
      </c>
      <c r="S3" t="s">
        <v>299</v>
      </c>
      <c r="U3" t="s">
        <v>374</v>
      </c>
      <c r="V3" t="s">
        <v>85</v>
      </c>
      <c r="W3" t="s">
        <v>392</v>
      </c>
      <c r="X3" t="s">
        <v>393</v>
      </c>
      <c r="Y3" t="s">
        <v>394</v>
      </c>
      <c r="Z3" t="s">
        <v>397</v>
      </c>
    </row>
    <row r="4" spans="1:26" ht="23.4">
      <c r="A4" s="20" t="s">
        <v>17</v>
      </c>
      <c r="C4" s="106" t="s">
        <v>116</v>
      </c>
      <c r="D4" s="107" t="s">
        <v>523</v>
      </c>
      <c r="E4" s="108" t="s">
        <v>486</v>
      </c>
      <c r="F4" s="113" t="s">
        <v>273</v>
      </c>
      <c r="G4" s="111" t="s">
        <v>319</v>
      </c>
      <c r="H4" s="111" t="s">
        <v>134</v>
      </c>
      <c r="I4" s="112" t="s">
        <v>122</v>
      </c>
      <c r="K4" s="17" t="s">
        <v>478</v>
      </c>
      <c r="L4" s="18" t="s">
        <v>477</v>
      </c>
      <c r="N4" s="17" t="s">
        <v>237</v>
      </c>
      <c r="P4">
        <v>2</v>
      </c>
      <c r="Q4" s="9" t="s">
        <v>288</v>
      </c>
      <c r="R4" s="9" t="s">
        <v>294</v>
      </c>
      <c r="S4" t="s">
        <v>296</v>
      </c>
      <c r="U4" t="s">
        <v>375</v>
      </c>
      <c r="V4" t="s">
        <v>86</v>
      </c>
      <c r="W4" t="s">
        <v>381</v>
      </c>
      <c r="X4" t="s">
        <v>384</v>
      </c>
      <c r="Y4" t="s">
        <v>395</v>
      </c>
      <c r="Z4" t="s">
        <v>398</v>
      </c>
    </row>
    <row r="5" spans="1:26" ht="23.4">
      <c r="A5" s="20" t="s">
        <v>12</v>
      </c>
      <c r="C5" s="114" t="s">
        <v>129</v>
      </c>
      <c r="D5" s="115" t="s">
        <v>524</v>
      </c>
      <c r="E5" s="108" t="s">
        <v>549</v>
      </c>
      <c r="F5" s="109" t="s">
        <v>269</v>
      </c>
      <c r="G5" s="111" t="s">
        <v>314</v>
      </c>
      <c r="H5" s="111" t="s">
        <v>130</v>
      </c>
      <c r="I5" s="112" t="s">
        <v>122</v>
      </c>
      <c r="K5" s="17" t="s">
        <v>148</v>
      </c>
      <c r="L5" s="18" t="s">
        <v>128</v>
      </c>
      <c r="N5" s="17" t="s">
        <v>238</v>
      </c>
      <c r="P5">
        <v>3</v>
      </c>
      <c r="Q5" s="9" t="s">
        <v>289</v>
      </c>
      <c r="R5" s="9" t="s">
        <v>300</v>
      </c>
      <c r="S5" t="s">
        <v>297</v>
      </c>
      <c r="U5" t="s">
        <v>376</v>
      </c>
      <c r="V5" t="s">
        <v>87</v>
      </c>
      <c r="W5" t="s">
        <v>382</v>
      </c>
      <c r="X5" t="s">
        <v>385</v>
      </c>
      <c r="Y5" t="s">
        <v>396</v>
      </c>
      <c r="Z5" t="s">
        <v>400</v>
      </c>
    </row>
    <row r="6" spans="1:26" ht="23.4">
      <c r="A6" s="20" t="s">
        <v>23</v>
      </c>
      <c r="C6" s="107" t="s">
        <v>131</v>
      </c>
      <c r="D6" s="107" t="s">
        <v>450</v>
      </c>
      <c r="E6" s="116" t="s">
        <v>454</v>
      </c>
      <c r="F6" s="113" t="s">
        <v>270</v>
      </c>
      <c r="G6" s="111" t="s">
        <v>315</v>
      </c>
      <c r="H6" s="111" t="s">
        <v>316</v>
      </c>
      <c r="I6" s="112" t="s">
        <v>122</v>
      </c>
      <c r="K6" s="17" t="s">
        <v>150</v>
      </c>
      <c r="L6" s="18" t="s">
        <v>122</v>
      </c>
      <c r="N6" s="17" t="s">
        <v>239</v>
      </c>
      <c r="P6">
        <v>4</v>
      </c>
      <c r="Q6" s="9" t="s">
        <v>290</v>
      </c>
      <c r="R6" s="9" t="s">
        <v>295</v>
      </c>
      <c r="S6" s="21">
        <v>8</v>
      </c>
      <c r="U6" t="s">
        <v>377</v>
      </c>
      <c r="V6" t="s">
        <v>88</v>
      </c>
      <c r="W6" t="s">
        <v>383</v>
      </c>
      <c r="X6" t="s">
        <v>386</v>
      </c>
      <c r="Z6" t="s">
        <v>399</v>
      </c>
    </row>
    <row r="7" spans="1:26" ht="23.4">
      <c r="A7" s="20" t="s">
        <v>95</v>
      </c>
      <c r="C7" s="107" t="s">
        <v>487</v>
      </c>
      <c r="D7" s="107" t="s">
        <v>450</v>
      </c>
      <c r="E7" s="108" t="s">
        <v>455</v>
      </c>
      <c r="F7" s="113" t="s">
        <v>492</v>
      </c>
      <c r="G7" s="111"/>
      <c r="H7" s="113" t="s">
        <v>493</v>
      </c>
      <c r="I7" s="112" t="s">
        <v>122</v>
      </c>
      <c r="K7" s="17" t="s">
        <v>338</v>
      </c>
      <c r="L7" s="18"/>
      <c r="N7" s="17" t="s">
        <v>240</v>
      </c>
      <c r="P7">
        <v>5</v>
      </c>
      <c r="Q7" s="9" t="s">
        <v>291</v>
      </c>
      <c r="R7" s="9" t="s">
        <v>301</v>
      </c>
      <c r="S7" s="21">
        <v>8.3000000000000007</v>
      </c>
      <c r="U7" t="s">
        <v>378</v>
      </c>
      <c r="V7" t="s">
        <v>98</v>
      </c>
      <c r="X7" t="s">
        <v>387</v>
      </c>
    </row>
    <row r="8" spans="1:26" ht="23.4">
      <c r="A8" s="20" t="s">
        <v>27</v>
      </c>
      <c r="C8" s="106" t="s">
        <v>520</v>
      </c>
      <c r="D8" s="107" t="s">
        <v>306</v>
      </c>
      <c r="E8" s="108" t="s">
        <v>526</v>
      </c>
      <c r="F8" s="109" t="s">
        <v>521</v>
      </c>
      <c r="G8" s="110" t="s">
        <v>527</v>
      </c>
      <c r="H8" s="111" t="s">
        <v>531</v>
      </c>
      <c r="I8" s="112" t="s">
        <v>122</v>
      </c>
      <c r="N8" s="17" t="s">
        <v>339</v>
      </c>
      <c r="P8">
        <v>6</v>
      </c>
      <c r="Q8" s="9" t="s">
        <v>292</v>
      </c>
      <c r="R8" s="9"/>
      <c r="S8" s="21">
        <v>9</v>
      </c>
      <c r="U8" t="s">
        <v>379</v>
      </c>
      <c r="V8" t="s">
        <v>380</v>
      </c>
      <c r="X8" t="s">
        <v>388</v>
      </c>
    </row>
    <row r="9" spans="1:26" ht="23.4">
      <c r="A9" s="20" t="s">
        <v>33</v>
      </c>
      <c r="C9" s="107" t="s">
        <v>415</v>
      </c>
      <c r="D9" s="107" t="s">
        <v>306</v>
      </c>
      <c r="E9" s="117" t="s">
        <v>548</v>
      </c>
      <c r="F9" s="110" t="s">
        <v>416</v>
      </c>
      <c r="G9" s="118" t="s">
        <v>417</v>
      </c>
      <c r="H9" s="119" t="s">
        <v>418</v>
      </c>
      <c r="I9" s="112" t="s">
        <v>122</v>
      </c>
      <c r="N9" s="17" t="s">
        <v>246</v>
      </c>
      <c r="P9">
        <v>7</v>
      </c>
      <c r="Q9" s="9" t="s">
        <v>293</v>
      </c>
      <c r="R9" s="9"/>
      <c r="S9" s="21">
        <v>9.3000000000000007</v>
      </c>
      <c r="X9" t="s">
        <v>389</v>
      </c>
    </row>
    <row r="10" spans="1:26" ht="23.4">
      <c r="A10" s="20" t="s">
        <v>470</v>
      </c>
      <c r="C10" s="106" t="s">
        <v>133</v>
      </c>
      <c r="D10" s="107" t="s">
        <v>528</v>
      </c>
      <c r="E10" s="108" t="s">
        <v>456</v>
      </c>
      <c r="F10" s="109" t="s">
        <v>272</v>
      </c>
      <c r="G10" s="110" t="s">
        <v>494</v>
      </c>
      <c r="H10" s="120" t="s">
        <v>495</v>
      </c>
      <c r="I10" s="112" t="s">
        <v>128</v>
      </c>
      <c r="N10" s="17" t="s">
        <v>241</v>
      </c>
      <c r="P10">
        <v>8</v>
      </c>
      <c r="Q10" s="9"/>
      <c r="R10" s="9"/>
      <c r="S10" s="21">
        <v>10</v>
      </c>
    </row>
    <row r="11" spans="1:26" ht="23.4">
      <c r="A11" s="20" t="s">
        <v>7</v>
      </c>
      <c r="C11" s="121" t="s">
        <v>135</v>
      </c>
      <c r="D11" s="107" t="s">
        <v>524</v>
      </c>
      <c r="E11" s="108" t="s">
        <v>136</v>
      </c>
      <c r="F11" s="110" t="s">
        <v>274</v>
      </c>
      <c r="G11" s="111" t="s">
        <v>320</v>
      </c>
      <c r="H11" s="111" t="s">
        <v>321</v>
      </c>
      <c r="I11" s="112" t="s">
        <v>128</v>
      </c>
      <c r="N11" s="17" t="s">
        <v>242</v>
      </c>
      <c r="P11">
        <v>9</v>
      </c>
      <c r="Q11" s="9"/>
      <c r="R11" s="9"/>
      <c r="S11" s="21">
        <v>10.3</v>
      </c>
    </row>
    <row r="12" spans="1:26" ht="23.4">
      <c r="A12" s="20" t="s">
        <v>39</v>
      </c>
      <c r="C12" s="107" t="s">
        <v>488</v>
      </c>
      <c r="D12" s="107" t="s">
        <v>306</v>
      </c>
      <c r="E12" s="108" t="s">
        <v>457</v>
      </c>
      <c r="F12" s="109" t="s">
        <v>275</v>
      </c>
      <c r="G12" s="111" t="s">
        <v>322</v>
      </c>
      <c r="H12" s="111" t="s">
        <v>323</v>
      </c>
      <c r="I12" s="112" t="s">
        <v>128</v>
      </c>
      <c r="N12" s="17" t="s">
        <v>243</v>
      </c>
      <c r="P12">
        <v>10</v>
      </c>
      <c r="Q12" s="9"/>
      <c r="R12" s="9"/>
      <c r="S12" s="21">
        <v>11</v>
      </c>
    </row>
    <row r="13" spans="1:26" ht="23.4">
      <c r="A13" s="20" t="s">
        <v>42</v>
      </c>
      <c r="C13" s="107" t="s">
        <v>422</v>
      </c>
      <c r="D13" s="107" t="s">
        <v>306</v>
      </c>
      <c r="E13" s="108" t="s">
        <v>458</v>
      </c>
      <c r="F13" s="109" t="s">
        <v>496</v>
      </c>
      <c r="G13" s="110"/>
      <c r="H13" s="113" t="s">
        <v>497</v>
      </c>
      <c r="I13" s="112" t="s">
        <v>128</v>
      </c>
      <c r="N13" s="17" t="s">
        <v>244</v>
      </c>
      <c r="P13">
        <v>11</v>
      </c>
      <c r="Q13" s="9"/>
      <c r="R13" s="9"/>
      <c r="S13" s="21">
        <v>11.3</v>
      </c>
    </row>
    <row r="14" spans="1:26" ht="23.4">
      <c r="A14" s="20" t="s">
        <v>44</v>
      </c>
      <c r="C14" s="107" t="s">
        <v>444</v>
      </c>
      <c r="D14" s="107" t="s">
        <v>306</v>
      </c>
      <c r="E14" s="108" t="s">
        <v>459</v>
      </c>
      <c r="F14" s="109" t="s">
        <v>498</v>
      </c>
      <c r="G14" s="111" t="s">
        <v>451</v>
      </c>
      <c r="H14" s="113" t="s">
        <v>452</v>
      </c>
      <c r="I14" s="112" t="s">
        <v>128</v>
      </c>
      <c r="N14" s="17" t="s">
        <v>247</v>
      </c>
      <c r="P14">
        <v>12</v>
      </c>
      <c r="Q14" s="9"/>
      <c r="R14" s="9"/>
      <c r="S14" s="21">
        <v>12</v>
      </c>
    </row>
    <row r="15" spans="1:26" ht="23.4">
      <c r="A15" s="20" t="s">
        <v>1</v>
      </c>
      <c r="C15" s="121" t="s">
        <v>489</v>
      </c>
      <c r="D15" s="107" t="s">
        <v>306</v>
      </c>
      <c r="E15" s="108" t="s">
        <v>460</v>
      </c>
      <c r="F15" s="109" t="s">
        <v>499</v>
      </c>
      <c r="G15" s="111"/>
      <c r="H15" s="113" t="s">
        <v>453</v>
      </c>
      <c r="I15" s="112" t="s">
        <v>128</v>
      </c>
      <c r="N15" s="17" t="s">
        <v>245</v>
      </c>
      <c r="P15">
        <v>13</v>
      </c>
      <c r="Q15" s="9"/>
      <c r="R15" s="9"/>
      <c r="S15" s="21">
        <v>12.3</v>
      </c>
    </row>
    <row r="16" spans="1:26" ht="23.4">
      <c r="A16" s="20" t="s">
        <v>49</v>
      </c>
      <c r="C16" s="107" t="s">
        <v>137</v>
      </c>
      <c r="D16" s="107" t="s">
        <v>529</v>
      </c>
      <c r="E16" s="108" t="s">
        <v>461</v>
      </c>
      <c r="F16" s="109" t="s">
        <v>276</v>
      </c>
      <c r="G16" s="111" t="s">
        <v>324</v>
      </c>
      <c r="H16" s="111" t="s">
        <v>138</v>
      </c>
      <c r="I16" s="112" t="s">
        <v>477</v>
      </c>
      <c r="N16" s="13"/>
      <c r="P16">
        <v>14</v>
      </c>
      <c r="Q16" s="9"/>
      <c r="R16" s="9"/>
      <c r="S16" s="21">
        <v>13</v>
      </c>
    </row>
    <row r="17" spans="1:19" ht="23.4">
      <c r="A17" s="20" t="s">
        <v>52</v>
      </c>
      <c r="C17" s="114" t="s">
        <v>139</v>
      </c>
      <c r="D17" s="107" t="s">
        <v>530</v>
      </c>
      <c r="E17" s="108" t="s">
        <v>462</v>
      </c>
      <c r="F17" s="109" t="s">
        <v>277</v>
      </c>
      <c r="G17" s="111" t="s">
        <v>325</v>
      </c>
      <c r="H17" s="111" t="s">
        <v>302</v>
      </c>
      <c r="I17" s="112" t="s">
        <v>477</v>
      </c>
      <c r="K17" t="s">
        <v>120</v>
      </c>
      <c r="N17" s="13"/>
      <c r="P17">
        <v>15</v>
      </c>
      <c r="Q17" s="9"/>
      <c r="R17" s="9"/>
      <c r="S17" s="21">
        <v>13.3</v>
      </c>
    </row>
    <row r="18" spans="1:19" ht="23.4">
      <c r="A18" s="20" t="s">
        <v>55</v>
      </c>
      <c r="C18" s="107" t="s">
        <v>466</v>
      </c>
      <c r="D18" s="107" t="s">
        <v>306</v>
      </c>
      <c r="E18" s="108" t="s">
        <v>467</v>
      </c>
      <c r="F18" s="109" t="s">
        <v>468</v>
      </c>
      <c r="G18" s="110" t="s">
        <v>500</v>
      </c>
      <c r="H18" s="111" t="s">
        <v>501</v>
      </c>
      <c r="I18" s="112" t="s">
        <v>477</v>
      </c>
      <c r="N18" s="13"/>
      <c r="P18">
        <v>16</v>
      </c>
      <c r="Q18" s="9"/>
      <c r="R18" s="9"/>
      <c r="S18" s="21">
        <v>14</v>
      </c>
    </row>
    <row r="19" spans="1:19" ht="23.4">
      <c r="A19" s="20" t="s">
        <v>58</v>
      </c>
      <c r="C19" s="107" t="s">
        <v>140</v>
      </c>
      <c r="D19" s="107" t="s">
        <v>307</v>
      </c>
      <c r="E19" s="108" t="s">
        <v>463</v>
      </c>
      <c r="F19" s="110" t="s">
        <v>278</v>
      </c>
      <c r="G19" s="110" t="s">
        <v>326</v>
      </c>
      <c r="H19" s="111" t="s">
        <v>141</v>
      </c>
      <c r="I19" s="112" t="s">
        <v>477</v>
      </c>
      <c r="N19" s="13"/>
      <c r="P19">
        <v>17</v>
      </c>
      <c r="Q19" s="9"/>
      <c r="R19" s="9"/>
      <c r="S19" s="21">
        <v>14.3</v>
      </c>
    </row>
    <row r="20" spans="1:19" ht="23.4">
      <c r="A20" s="20" t="s">
        <v>60</v>
      </c>
      <c r="C20" s="107" t="s">
        <v>145</v>
      </c>
      <c r="D20" s="107" t="s">
        <v>502</v>
      </c>
      <c r="E20" s="108" t="s">
        <v>503</v>
      </c>
      <c r="F20" s="110" t="s">
        <v>282</v>
      </c>
      <c r="G20" s="110" t="s">
        <v>332</v>
      </c>
      <c r="H20" s="111" t="s">
        <v>333</v>
      </c>
      <c r="I20" s="112" t="s">
        <v>508</v>
      </c>
      <c r="N20" s="13" t="s">
        <v>120</v>
      </c>
      <c r="P20">
        <v>18</v>
      </c>
      <c r="Q20" s="9"/>
      <c r="R20" s="9"/>
      <c r="S20" s="21">
        <v>15</v>
      </c>
    </row>
    <row r="21" spans="1:19" ht="23.4">
      <c r="A21" s="20" t="s">
        <v>63</v>
      </c>
      <c r="C21" s="107" t="s">
        <v>143</v>
      </c>
      <c r="D21" s="107" t="s">
        <v>502</v>
      </c>
      <c r="E21" s="108" t="s">
        <v>144</v>
      </c>
      <c r="F21" s="110" t="s">
        <v>281</v>
      </c>
      <c r="G21" s="111" t="s">
        <v>330</v>
      </c>
      <c r="H21" s="111" t="s">
        <v>331</v>
      </c>
      <c r="I21" s="112" t="s">
        <v>508</v>
      </c>
      <c r="N21" s="13"/>
      <c r="P21">
        <v>19</v>
      </c>
      <c r="Q21" s="9"/>
      <c r="R21" s="9"/>
      <c r="S21" s="21">
        <v>15.3</v>
      </c>
    </row>
    <row r="22" spans="1:19" ht="23.4">
      <c r="A22" s="20" t="s">
        <v>66</v>
      </c>
      <c r="C22" s="107" t="s">
        <v>490</v>
      </c>
      <c r="D22" s="107" t="s">
        <v>504</v>
      </c>
      <c r="E22" s="108" t="s">
        <v>505</v>
      </c>
      <c r="F22" s="111" t="s">
        <v>279</v>
      </c>
      <c r="G22" s="111" t="s">
        <v>327</v>
      </c>
      <c r="H22" s="111" t="s">
        <v>506</v>
      </c>
      <c r="I22" s="112" t="s">
        <v>508</v>
      </c>
      <c r="N22" s="13"/>
      <c r="P22">
        <v>20</v>
      </c>
      <c r="Q22" s="9"/>
      <c r="R22" s="9"/>
      <c r="S22" s="21">
        <v>16</v>
      </c>
    </row>
    <row r="23" spans="1:19" ht="23.4">
      <c r="C23" s="106" t="s">
        <v>491</v>
      </c>
      <c r="D23" s="107" t="s">
        <v>306</v>
      </c>
      <c r="E23" s="108" t="s">
        <v>142</v>
      </c>
      <c r="F23" s="110" t="s">
        <v>280</v>
      </c>
      <c r="G23" s="111" t="s">
        <v>328</v>
      </c>
      <c r="H23" s="111" t="s">
        <v>329</v>
      </c>
      <c r="I23" s="112" t="s">
        <v>508</v>
      </c>
      <c r="K23" t="s">
        <v>120</v>
      </c>
      <c r="N23" s="13"/>
      <c r="P23">
        <v>21</v>
      </c>
      <c r="Q23" s="9"/>
      <c r="R23" s="9"/>
      <c r="S23" s="21">
        <v>16.3</v>
      </c>
    </row>
    <row r="24" spans="1:19" ht="23.4">
      <c r="C24" s="107" t="s">
        <v>412</v>
      </c>
      <c r="D24" s="107" t="s">
        <v>532</v>
      </c>
      <c r="E24" s="112" t="s">
        <v>464</v>
      </c>
      <c r="F24" s="110" t="s">
        <v>413</v>
      </c>
      <c r="G24" s="122" t="s">
        <v>414</v>
      </c>
      <c r="H24" s="119" t="s">
        <v>465</v>
      </c>
      <c r="I24" s="112" t="s">
        <v>508</v>
      </c>
      <c r="L24" t="s">
        <v>120</v>
      </c>
      <c r="N24" s="13"/>
      <c r="P24">
        <v>22</v>
      </c>
      <c r="Q24" s="9"/>
      <c r="R24" s="9"/>
      <c r="S24" s="21">
        <v>17</v>
      </c>
    </row>
    <row r="25" spans="1:19" ht="23.4">
      <c r="C25" s="107" t="s">
        <v>303</v>
      </c>
      <c r="D25" s="107" t="s">
        <v>507</v>
      </c>
      <c r="E25" s="116" t="s">
        <v>304</v>
      </c>
      <c r="F25" s="113" t="s">
        <v>305</v>
      </c>
      <c r="G25" s="111"/>
      <c r="H25" s="111"/>
      <c r="I25" s="112" t="s">
        <v>509</v>
      </c>
      <c r="N25" s="13"/>
      <c r="P25">
        <v>23</v>
      </c>
      <c r="Q25" s="9"/>
      <c r="R25" s="9"/>
    </row>
    <row r="26" spans="1:19" ht="21">
      <c r="C26" s="16"/>
      <c r="D26" s="16"/>
      <c r="E26" s="53"/>
      <c r="F26" s="41"/>
      <c r="G26" s="52"/>
      <c r="H26" s="52"/>
      <c r="I26" s="57"/>
      <c r="N26" s="13"/>
      <c r="P26">
        <v>24</v>
      </c>
      <c r="Q26" s="9"/>
      <c r="R26" s="9"/>
    </row>
    <row r="27" spans="1:19" ht="15.6">
      <c r="C27" s="39"/>
      <c r="D27" s="43"/>
      <c r="E27" s="49"/>
      <c r="F27" s="41"/>
      <c r="G27" s="42"/>
      <c r="H27" s="42"/>
      <c r="I27" s="47"/>
      <c r="N27" s="13"/>
      <c r="P27">
        <v>25</v>
      </c>
      <c r="Q27" s="9"/>
      <c r="R27" s="9"/>
    </row>
    <row r="28" spans="1:19" ht="15.6">
      <c r="C28" s="39"/>
      <c r="D28" s="39"/>
      <c r="E28" s="49"/>
      <c r="F28" s="41"/>
      <c r="G28" s="42"/>
      <c r="H28" s="42"/>
      <c r="I28" s="47"/>
      <c r="N28" s="13"/>
      <c r="P28">
        <v>26</v>
      </c>
      <c r="Q28" s="9"/>
      <c r="R28" s="9"/>
    </row>
    <row r="29" spans="1:19" ht="15.6">
      <c r="C29" s="16"/>
      <c r="D29" s="16"/>
      <c r="E29" s="49"/>
      <c r="F29" s="48"/>
      <c r="G29" s="48"/>
      <c r="H29" s="40"/>
      <c r="I29" s="16"/>
      <c r="N29" s="13"/>
      <c r="P29">
        <v>27</v>
      </c>
      <c r="Q29" s="9"/>
      <c r="R29" s="9"/>
    </row>
    <row r="30" spans="1:19" ht="15.6">
      <c r="C30" s="23"/>
      <c r="D30" s="43"/>
      <c r="E30" s="49"/>
      <c r="F30" s="23"/>
      <c r="G30" s="23"/>
      <c r="H30" s="23"/>
      <c r="I30" s="43"/>
      <c r="N30" s="13"/>
      <c r="P30">
        <v>28</v>
      </c>
      <c r="Q30" s="9"/>
      <c r="R30" s="9"/>
    </row>
    <row r="31" spans="1:19">
      <c r="C31" s="23"/>
      <c r="D31" s="24"/>
      <c r="E31" s="23"/>
      <c r="F31" s="23"/>
      <c r="G31" s="23"/>
      <c r="H31" s="23"/>
      <c r="N31" s="13"/>
      <c r="P31">
        <v>29</v>
      </c>
      <c r="Q31" s="9"/>
      <c r="R31" s="9"/>
    </row>
    <row r="32" spans="1:19">
      <c r="C32" s="23"/>
      <c r="D32" s="24"/>
      <c r="E32" s="23"/>
      <c r="F32" s="23"/>
      <c r="G32" s="23"/>
      <c r="H32" s="23"/>
      <c r="N32" s="13"/>
      <c r="P32">
        <v>30</v>
      </c>
      <c r="Q32" s="9"/>
      <c r="R32" s="9"/>
    </row>
    <row r="33" spans="4:18">
      <c r="D33" s="20"/>
      <c r="N33" s="13"/>
      <c r="P33">
        <v>31</v>
      </c>
      <c r="Q33" s="9"/>
      <c r="R33" s="9"/>
    </row>
    <row r="34" spans="4:18">
      <c r="D34" s="20"/>
    </row>
    <row r="35" spans="4:18">
      <c r="D35" s="20"/>
    </row>
    <row r="36" spans="4:18">
      <c r="D36" s="20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zoomScale="58" zoomScaleNormal="58" zoomScaleSheetLayoutView="85" workbookViewId="0">
      <selection activeCell="D11" sqref="D11:O11"/>
    </sheetView>
  </sheetViews>
  <sheetFormatPr defaultColWidth="9.33203125" defaultRowHeight="14.4"/>
  <cols>
    <col min="1" max="1" width="8.5546875" style="29" customWidth="1"/>
    <col min="2" max="2" width="17" style="29" customWidth="1"/>
    <col min="3" max="3" width="35" style="29" customWidth="1"/>
    <col min="4" max="4" width="5.88671875" style="29" customWidth="1"/>
    <col min="5" max="5" width="28" style="29" customWidth="1"/>
    <col min="6" max="6" width="22.44140625" style="29" customWidth="1"/>
    <col min="7" max="7" width="7.44140625" style="29" customWidth="1"/>
    <col min="8" max="8" width="30.5546875" style="20" customWidth="1"/>
    <col min="9" max="9" width="21.6640625" style="20" customWidth="1"/>
    <col min="10" max="10" width="8.33203125" style="20" customWidth="1"/>
    <col min="11" max="11" width="23.88671875" style="20" customWidth="1"/>
    <col min="12" max="12" width="23.33203125" style="20" customWidth="1"/>
    <col min="13" max="13" width="17.109375" style="20" customWidth="1"/>
    <col min="14" max="14" width="17" style="20" customWidth="1"/>
    <col min="15" max="15" width="25.33203125" style="20" customWidth="1"/>
    <col min="16" max="16" width="5.109375" style="9" customWidth="1"/>
    <col min="17" max="18" width="5.44140625" style="9" customWidth="1"/>
    <col min="19" max="19" width="5.33203125" style="9" customWidth="1"/>
    <col min="20" max="23" width="5.44140625" style="9" customWidth="1"/>
    <col min="24" max="24" width="5" style="9" customWidth="1"/>
    <col min="25" max="27" width="8.6640625" style="9" customWidth="1"/>
    <col min="28" max="16384" width="9.33203125" style="9"/>
  </cols>
  <sheetData>
    <row r="1" spans="1:15" s="30" customFormat="1" ht="32.4" customHeight="1">
      <c r="A1" s="125"/>
      <c r="B1" s="126"/>
      <c r="C1" s="126"/>
      <c r="D1" s="126"/>
      <c r="E1" s="126"/>
      <c r="F1" s="124" t="s">
        <v>259</v>
      </c>
      <c r="G1" s="124"/>
      <c r="H1" s="124"/>
      <c r="I1" s="124"/>
      <c r="J1" s="124"/>
      <c r="K1" s="126"/>
      <c r="L1" s="126"/>
      <c r="M1" s="126"/>
      <c r="N1" s="126"/>
      <c r="O1" s="127"/>
    </row>
    <row r="2" spans="1:15" ht="30">
      <c r="A2" s="169" t="s">
        <v>121</v>
      </c>
      <c r="B2" s="170"/>
      <c r="C2" s="142" t="s">
        <v>5</v>
      </c>
      <c r="D2" s="142"/>
      <c r="E2" s="142"/>
      <c r="F2" s="170" t="s">
        <v>146</v>
      </c>
      <c r="G2" s="170"/>
      <c r="H2" s="142" t="s">
        <v>18</v>
      </c>
      <c r="I2" s="142"/>
      <c r="J2" s="142"/>
      <c r="K2" s="142"/>
      <c r="L2" s="142"/>
      <c r="M2" s="170" t="s">
        <v>249</v>
      </c>
      <c r="N2" s="170"/>
      <c r="O2" s="61" t="s">
        <v>561</v>
      </c>
    </row>
    <row r="3" spans="1:15" ht="30">
      <c r="A3" s="169" t="s">
        <v>256</v>
      </c>
      <c r="B3" s="170"/>
      <c r="C3" s="142" t="s">
        <v>422</v>
      </c>
      <c r="D3" s="142"/>
      <c r="E3" s="142"/>
      <c r="F3" s="170" t="s">
        <v>9</v>
      </c>
      <c r="G3" s="170"/>
      <c r="H3" s="143" t="str">
        <f>VLOOKUP(C3,'Ref.3'!C3:D32,2,0)</f>
        <v>Sales Executive</v>
      </c>
      <c r="I3" s="143"/>
      <c r="J3" s="143"/>
      <c r="K3" s="62" t="s">
        <v>248</v>
      </c>
      <c r="L3" s="63" t="str">
        <f>VLOOKUP(C3,'Ref.3'!C3:E32,3,0)</f>
        <v>061-421-0333</v>
      </c>
      <c r="M3" s="170" t="s">
        <v>0</v>
      </c>
      <c r="N3" s="170"/>
      <c r="O3" s="64">
        <v>244145</v>
      </c>
    </row>
    <row r="4" spans="1:15" ht="30">
      <c r="A4" s="169" t="s">
        <v>250</v>
      </c>
      <c r="B4" s="170"/>
      <c r="C4" s="142" t="s">
        <v>12</v>
      </c>
      <c r="D4" s="142"/>
      <c r="E4" s="142"/>
      <c r="F4" s="170" t="s">
        <v>252</v>
      </c>
      <c r="G4" s="170"/>
      <c r="H4" s="143" t="str">
        <f>VLOOKUP(C5,'Ref2'!B4:G31,6,0)</f>
        <v>นายมานพ เป่าไม้</v>
      </c>
      <c r="I4" s="143"/>
      <c r="J4" s="143"/>
      <c r="K4" s="62" t="s">
        <v>248</v>
      </c>
      <c r="L4" s="63" t="str">
        <f>VLOOKUP(C5,'Ref2'!B4:H31,7,0)</f>
        <v>089-495-3695</v>
      </c>
      <c r="M4" s="143" t="s">
        <v>421</v>
      </c>
      <c r="N4" s="143"/>
      <c r="O4" s="201"/>
    </row>
    <row r="5" spans="1:15" ht="30">
      <c r="A5" s="65"/>
      <c r="B5" s="62" t="s">
        <v>117</v>
      </c>
      <c r="C5" s="142" t="s">
        <v>173</v>
      </c>
      <c r="D5" s="142"/>
      <c r="E5" s="142"/>
      <c r="F5" s="170" t="s">
        <v>119</v>
      </c>
      <c r="G5" s="170"/>
      <c r="H5" s="143" t="str">
        <f>VLOOKUP(C5,'Ref2'!B4:C31,2,0)</f>
        <v>RN</v>
      </c>
      <c r="I5" s="143"/>
      <c r="J5" s="143"/>
      <c r="K5" s="62" t="s">
        <v>257</v>
      </c>
      <c r="L5" s="63" t="str">
        <f>VLOOKUP(C5,'Ref2'!B4:F31,5,0)</f>
        <v>C</v>
      </c>
      <c r="M5" s="142" t="s">
        <v>143</v>
      </c>
      <c r="N5" s="142"/>
      <c r="O5" s="202"/>
    </row>
    <row r="6" spans="1:15" ht="28.8">
      <c r="A6" s="169" t="s">
        <v>123</v>
      </c>
      <c r="B6" s="170"/>
      <c r="C6" s="143" t="str">
        <f>$C$5</f>
        <v>รางน้ำ</v>
      </c>
      <c r="D6" s="143"/>
      <c r="E6" s="143"/>
      <c r="F6" s="170" t="s">
        <v>253</v>
      </c>
      <c r="G6" s="170"/>
      <c r="H6" s="143" t="str">
        <f>VLOOKUP(C5,'Ref2'!B4:C31,2,0)</f>
        <v>RN</v>
      </c>
      <c r="I6" s="143"/>
      <c r="J6" s="143"/>
      <c r="K6" s="62" t="s">
        <v>258</v>
      </c>
      <c r="L6" s="63" t="str">
        <f>VLOOKUP(C5,'Ref2'!B4:D31,3,0)</f>
        <v>B</v>
      </c>
      <c r="M6" s="203" t="str">
        <f>VLOOKUP(M5,'Ref2'!O20:P24,2,0)</f>
        <v>Sales Co-ordinator manager</v>
      </c>
      <c r="N6" s="203"/>
      <c r="O6" s="204"/>
    </row>
    <row r="7" spans="1:15" ht="30.6" thickBot="1">
      <c r="A7" s="171" t="s">
        <v>255</v>
      </c>
      <c r="B7" s="159"/>
      <c r="C7" s="147" t="s">
        <v>554</v>
      </c>
      <c r="D7" s="147"/>
      <c r="E7" s="147"/>
      <c r="F7" s="159" t="s">
        <v>147</v>
      </c>
      <c r="G7" s="159"/>
      <c r="H7" s="197" t="s">
        <v>148</v>
      </c>
      <c r="I7" s="197"/>
      <c r="J7" s="197"/>
      <c r="K7" s="66" t="s">
        <v>283</v>
      </c>
      <c r="L7" s="147"/>
      <c r="M7" s="147"/>
      <c r="N7" s="147"/>
      <c r="O7" s="148"/>
    </row>
    <row r="8" spans="1:15" ht="15.75" customHeight="1" thickBot="1">
      <c r="A8" s="98"/>
      <c r="B8" s="98"/>
      <c r="C8" s="98"/>
      <c r="D8" s="98"/>
      <c r="E8" s="98"/>
      <c r="F8" s="98"/>
      <c r="G8" s="98"/>
      <c r="H8" s="99"/>
      <c r="I8" s="99"/>
      <c r="J8" s="99"/>
      <c r="K8" s="99"/>
      <c r="L8" s="99"/>
      <c r="M8" s="99"/>
      <c r="N8" s="99"/>
      <c r="O8" s="99"/>
    </row>
    <row r="9" spans="1:15" s="12" customFormat="1" ht="27.75" customHeight="1" thickBot="1">
      <c r="A9" s="67" t="s">
        <v>481</v>
      </c>
      <c r="B9" s="68"/>
      <c r="C9" s="68"/>
      <c r="D9" s="68"/>
      <c r="E9" s="68"/>
      <c r="F9" s="68"/>
      <c r="G9" s="68"/>
      <c r="H9" s="68"/>
      <c r="I9" s="68"/>
      <c r="J9" s="68"/>
      <c r="K9" s="68"/>
      <c r="L9" s="68"/>
      <c r="M9" s="68"/>
      <c r="N9" s="68"/>
      <c r="O9" s="69"/>
    </row>
    <row r="10" spans="1:15" ht="28.5" customHeight="1" thickBot="1">
      <c r="A10" s="70" t="s">
        <v>2</v>
      </c>
      <c r="B10" s="172" t="s">
        <v>3</v>
      </c>
      <c r="C10" s="172"/>
      <c r="D10" s="139" t="s">
        <v>4</v>
      </c>
      <c r="E10" s="140"/>
      <c r="F10" s="140"/>
      <c r="G10" s="140"/>
      <c r="H10" s="140"/>
      <c r="I10" s="140"/>
      <c r="J10" s="140"/>
      <c r="K10" s="140"/>
      <c r="L10" s="140"/>
      <c r="M10" s="140"/>
      <c r="N10" s="140"/>
      <c r="O10" s="141"/>
    </row>
    <row r="11" spans="1:15" ht="26.25" customHeight="1">
      <c r="A11" s="71">
        <v>1</v>
      </c>
      <c r="B11" s="157" t="s">
        <v>8</v>
      </c>
      <c r="C11" s="158"/>
      <c r="D11" s="151" t="s">
        <v>562</v>
      </c>
      <c r="E11" s="152"/>
      <c r="F11" s="152"/>
      <c r="G11" s="152"/>
      <c r="H11" s="152"/>
      <c r="I11" s="152"/>
      <c r="J11" s="152"/>
      <c r="K11" s="152"/>
      <c r="L11" s="152"/>
      <c r="M11" s="152"/>
      <c r="N11" s="152"/>
      <c r="O11" s="153"/>
    </row>
    <row r="12" spans="1:15" ht="33.75" customHeight="1">
      <c r="A12" s="72">
        <v>2</v>
      </c>
      <c r="B12" s="149" t="s">
        <v>251</v>
      </c>
      <c r="C12" s="150"/>
      <c r="D12" s="144" t="s">
        <v>559</v>
      </c>
      <c r="E12" s="145"/>
      <c r="F12" s="145"/>
      <c r="G12" s="145"/>
      <c r="H12" s="145"/>
      <c r="I12" s="145"/>
      <c r="J12" s="145"/>
      <c r="K12" s="145"/>
      <c r="L12" s="145"/>
      <c r="M12" s="145"/>
      <c r="N12" s="145"/>
      <c r="O12" s="146"/>
    </row>
    <row r="13" spans="1:15" ht="31.5" customHeight="1">
      <c r="A13" s="72">
        <v>3</v>
      </c>
      <c r="B13" s="149" t="s">
        <v>94</v>
      </c>
      <c r="C13" s="150"/>
      <c r="D13" s="154" t="s">
        <v>560</v>
      </c>
      <c r="E13" s="155"/>
      <c r="F13" s="155"/>
      <c r="G13" s="155"/>
      <c r="H13" s="155"/>
      <c r="I13" s="155"/>
      <c r="J13" s="155"/>
      <c r="K13" s="155"/>
      <c r="L13" s="155"/>
      <c r="M13" s="155"/>
      <c r="N13" s="155"/>
      <c r="O13" s="156"/>
    </row>
    <row r="14" spans="1:15" ht="33" customHeight="1">
      <c r="A14" s="72">
        <v>4</v>
      </c>
      <c r="B14" s="149" t="s">
        <v>405</v>
      </c>
      <c r="C14" s="150"/>
      <c r="D14" s="175" t="s">
        <v>556</v>
      </c>
      <c r="E14" s="145"/>
      <c r="F14" s="145"/>
      <c r="G14" s="145"/>
      <c r="H14" s="73" t="s">
        <v>403</v>
      </c>
      <c r="I14" s="207" t="s">
        <v>557</v>
      </c>
      <c r="J14" s="145"/>
      <c r="K14" s="73" t="s">
        <v>404</v>
      </c>
      <c r="L14" s="74" t="s">
        <v>555</v>
      </c>
      <c r="M14" s="73" t="s">
        <v>408</v>
      </c>
      <c r="N14" s="145" t="s">
        <v>544</v>
      </c>
      <c r="O14" s="146"/>
    </row>
    <row r="15" spans="1:15" ht="28.8">
      <c r="A15" s="72">
        <v>5</v>
      </c>
      <c r="B15" s="149" t="s">
        <v>406</v>
      </c>
      <c r="C15" s="150"/>
      <c r="D15" s="175"/>
      <c r="E15" s="145"/>
      <c r="F15" s="145"/>
      <c r="G15" s="145"/>
      <c r="H15" s="73" t="s">
        <v>403</v>
      </c>
      <c r="I15" s="207"/>
      <c r="J15" s="145"/>
      <c r="K15" s="73" t="s">
        <v>404</v>
      </c>
      <c r="L15" s="74"/>
      <c r="M15" s="73" t="s">
        <v>408</v>
      </c>
      <c r="N15" s="145" t="s">
        <v>544</v>
      </c>
      <c r="O15" s="146"/>
    </row>
    <row r="16" spans="1:15" ht="28.8">
      <c r="A16" s="72">
        <v>6</v>
      </c>
      <c r="B16" s="163" t="s">
        <v>114</v>
      </c>
      <c r="C16" s="163"/>
      <c r="D16" s="198" t="s">
        <v>427</v>
      </c>
      <c r="E16" s="199"/>
      <c r="F16" s="199"/>
      <c r="G16" s="199"/>
      <c r="H16" s="75" t="s">
        <v>410</v>
      </c>
      <c r="I16" s="200"/>
      <c r="J16" s="192"/>
      <c r="K16" s="75" t="s">
        <v>518</v>
      </c>
      <c r="L16" s="76"/>
      <c r="M16" s="75" t="s">
        <v>411</v>
      </c>
      <c r="N16" s="205"/>
      <c r="O16" s="206"/>
    </row>
    <row r="17" spans="1:18" ht="28.8">
      <c r="A17" s="72">
        <v>7</v>
      </c>
      <c r="B17" s="163" t="s">
        <v>409</v>
      </c>
      <c r="C17" s="163"/>
      <c r="D17" s="173">
        <v>1</v>
      </c>
      <c r="E17" s="174"/>
      <c r="F17" s="77" t="s">
        <v>511</v>
      </c>
      <c r="G17" s="77"/>
      <c r="H17" s="79"/>
      <c r="I17" s="77" t="s">
        <v>512</v>
      </c>
      <c r="J17" s="78"/>
      <c r="K17" s="79"/>
      <c r="L17" s="77" t="s">
        <v>513</v>
      </c>
      <c r="M17" s="77"/>
      <c r="N17" s="80"/>
      <c r="O17" s="81" t="s">
        <v>254</v>
      </c>
      <c r="P17" s="31"/>
    </row>
    <row r="18" spans="1:18" ht="28.8">
      <c r="A18" s="72">
        <v>8</v>
      </c>
      <c r="B18" s="163" t="s">
        <v>340</v>
      </c>
      <c r="C18" s="163"/>
      <c r="D18" s="191"/>
      <c r="E18" s="192"/>
      <c r="F18" s="77" t="s">
        <v>511</v>
      </c>
      <c r="G18" s="77"/>
      <c r="H18" s="80"/>
      <c r="I18" s="77" t="s">
        <v>512</v>
      </c>
      <c r="J18" s="77"/>
      <c r="K18" s="80"/>
      <c r="L18" s="77" t="s">
        <v>513</v>
      </c>
      <c r="M18" s="77"/>
      <c r="N18" s="79"/>
      <c r="O18" s="81" t="s">
        <v>254</v>
      </c>
      <c r="P18" s="31"/>
    </row>
    <row r="19" spans="1:18" ht="28.8">
      <c r="A19" s="72">
        <v>9</v>
      </c>
      <c r="B19" s="163" t="s">
        <v>11</v>
      </c>
      <c r="C19" s="163"/>
      <c r="D19" s="135"/>
      <c r="E19" s="136"/>
      <c r="F19" s="165"/>
      <c r="G19" s="165"/>
      <c r="H19" s="165"/>
      <c r="I19" s="167" t="s">
        <v>514</v>
      </c>
      <c r="J19" s="168"/>
      <c r="K19" s="82"/>
      <c r="L19" s="128"/>
      <c r="M19" s="128"/>
      <c r="N19" s="128"/>
      <c r="O19" s="83" t="s">
        <v>515</v>
      </c>
    </row>
    <row r="20" spans="1:18" ht="29.4" thickBot="1">
      <c r="A20" s="84">
        <v>10</v>
      </c>
      <c r="B20" s="164" t="s">
        <v>510</v>
      </c>
      <c r="C20" s="164"/>
      <c r="D20" s="194" t="s">
        <v>547</v>
      </c>
      <c r="E20" s="195"/>
      <c r="F20" s="193"/>
      <c r="G20" s="193"/>
      <c r="H20" s="85" t="s">
        <v>284</v>
      </c>
      <c r="I20" s="196"/>
      <c r="J20" s="196"/>
      <c r="K20" s="86" t="s">
        <v>285</v>
      </c>
      <c r="L20" s="166"/>
      <c r="M20" s="166"/>
      <c r="N20" s="85" t="s">
        <v>286</v>
      </c>
      <c r="O20" s="87"/>
      <c r="R20" s="32"/>
    </row>
    <row r="21" spans="1:18" ht="28.8">
      <c r="A21" s="184">
        <v>11</v>
      </c>
      <c r="B21" s="161" t="s">
        <v>369</v>
      </c>
      <c r="C21" s="161"/>
      <c r="D21" s="187" t="s">
        <v>363</v>
      </c>
      <c r="E21" s="187"/>
      <c r="F21" s="131" t="s">
        <v>407</v>
      </c>
      <c r="G21" s="131"/>
      <c r="H21" s="88" t="s">
        <v>373</v>
      </c>
      <c r="I21" s="131"/>
      <c r="J21" s="131"/>
      <c r="K21" s="88" t="s">
        <v>364</v>
      </c>
      <c r="L21" s="131"/>
      <c r="M21" s="131"/>
      <c r="N21" s="88" t="s">
        <v>366</v>
      </c>
      <c r="O21" s="89"/>
    </row>
    <row r="22" spans="1:18" ht="28.8">
      <c r="A22" s="185"/>
      <c r="B22" s="162"/>
      <c r="C22" s="162"/>
      <c r="D22" s="187" t="s">
        <v>390</v>
      </c>
      <c r="E22" s="187"/>
      <c r="F22" s="165"/>
      <c r="G22" s="165"/>
      <c r="H22" s="90" t="s">
        <v>391</v>
      </c>
      <c r="I22" s="186"/>
      <c r="J22" s="186"/>
      <c r="K22" s="91"/>
      <c r="L22" s="91"/>
      <c r="M22" s="91"/>
      <c r="N22" s="91"/>
      <c r="O22" s="92"/>
    </row>
    <row r="23" spans="1:18" ht="28.8">
      <c r="A23" s="93">
        <v>12</v>
      </c>
      <c r="B23" s="160" t="s">
        <v>367</v>
      </c>
      <c r="C23" s="160"/>
      <c r="D23" s="90">
        <v>1</v>
      </c>
      <c r="E23" s="131" t="s">
        <v>397</v>
      </c>
      <c r="F23" s="131"/>
      <c r="G23" s="90">
        <v>2</v>
      </c>
      <c r="H23" s="131" t="s">
        <v>398</v>
      </c>
      <c r="I23" s="131"/>
      <c r="J23" s="90">
        <v>3</v>
      </c>
      <c r="K23" s="131" t="s">
        <v>400</v>
      </c>
      <c r="L23" s="131"/>
      <c r="M23" s="94">
        <v>4</v>
      </c>
      <c r="N23" s="131" t="s">
        <v>399</v>
      </c>
      <c r="O23" s="132"/>
    </row>
    <row r="24" spans="1:18" ht="28.8">
      <c r="A24" s="93">
        <v>13</v>
      </c>
      <c r="B24" s="95" t="s">
        <v>365</v>
      </c>
      <c r="C24" s="95"/>
      <c r="D24" s="90">
        <v>1</v>
      </c>
      <c r="E24" s="131" t="s">
        <v>394</v>
      </c>
      <c r="F24" s="131"/>
      <c r="G24" s="90">
        <v>2</v>
      </c>
      <c r="H24" s="131" t="s">
        <v>395</v>
      </c>
      <c r="I24" s="131"/>
      <c r="J24" s="90">
        <v>3</v>
      </c>
      <c r="K24" s="131" t="s">
        <v>396</v>
      </c>
      <c r="L24" s="131"/>
      <c r="M24" s="94">
        <v>4</v>
      </c>
      <c r="N24" s="131"/>
      <c r="O24" s="132"/>
    </row>
    <row r="25" spans="1:18" ht="28.8">
      <c r="A25" s="93">
        <v>14</v>
      </c>
      <c r="B25" s="95" t="s">
        <v>368</v>
      </c>
      <c r="C25" s="95"/>
      <c r="D25" s="131"/>
      <c r="E25" s="131"/>
      <c r="F25" s="131"/>
      <c r="G25" s="131"/>
      <c r="H25" s="131"/>
      <c r="I25" s="131"/>
      <c r="J25" s="131"/>
      <c r="K25" s="131"/>
      <c r="L25" s="131"/>
      <c r="M25" s="131"/>
      <c r="N25" s="131"/>
      <c r="O25" s="132"/>
    </row>
    <row r="26" spans="1:18" ht="28.8">
      <c r="A26" s="93">
        <v>15</v>
      </c>
      <c r="B26" s="160" t="s">
        <v>372</v>
      </c>
      <c r="C26" s="160"/>
      <c r="D26" s="188" t="s">
        <v>370</v>
      </c>
      <c r="E26" s="189"/>
      <c r="F26" s="165"/>
      <c r="G26" s="165"/>
      <c r="H26" s="165"/>
      <c r="I26" s="165"/>
      <c r="J26" s="189" t="s">
        <v>371</v>
      </c>
      <c r="K26" s="189"/>
      <c r="L26" s="165"/>
      <c r="M26" s="165"/>
      <c r="N26" s="165"/>
      <c r="O26" s="190"/>
    </row>
    <row r="27" spans="1:18" ht="28.8">
      <c r="A27" s="93">
        <v>16</v>
      </c>
      <c r="B27" s="160" t="s">
        <v>99</v>
      </c>
      <c r="C27" s="160"/>
      <c r="D27" s="133"/>
      <c r="E27" s="133"/>
      <c r="F27" s="133"/>
      <c r="G27" s="133"/>
      <c r="H27" s="133"/>
      <c r="I27" s="133"/>
      <c r="J27" s="133"/>
      <c r="K27" s="133"/>
      <c r="L27" s="133"/>
      <c r="M27" s="133"/>
      <c r="N27" s="133"/>
      <c r="O27" s="134"/>
    </row>
    <row r="28" spans="1:18" ht="30">
      <c r="A28" s="176">
        <v>17</v>
      </c>
      <c r="B28" s="178" t="s">
        <v>96</v>
      </c>
      <c r="C28" s="179"/>
      <c r="D28" s="96" t="s">
        <v>310</v>
      </c>
      <c r="E28" s="137" t="s">
        <v>558</v>
      </c>
      <c r="F28" s="137"/>
      <c r="G28" s="137"/>
      <c r="H28" s="137"/>
      <c r="I28" s="137"/>
      <c r="J28" s="137"/>
      <c r="K28" s="137"/>
      <c r="L28" s="137"/>
      <c r="M28" s="137"/>
      <c r="N28" s="137"/>
      <c r="O28" s="138"/>
    </row>
    <row r="29" spans="1:18" ht="30">
      <c r="A29" s="176"/>
      <c r="B29" s="180"/>
      <c r="C29" s="181"/>
      <c r="D29" s="96" t="s">
        <v>311</v>
      </c>
      <c r="E29" s="137"/>
      <c r="F29" s="137"/>
      <c r="G29" s="137"/>
      <c r="H29" s="137"/>
      <c r="I29" s="137"/>
      <c r="J29" s="137"/>
      <c r="K29" s="137"/>
      <c r="L29" s="137"/>
      <c r="M29" s="137"/>
      <c r="N29" s="137"/>
      <c r="O29" s="138"/>
    </row>
    <row r="30" spans="1:18" ht="30">
      <c r="A30" s="176"/>
      <c r="B30" s="180"/>
      <c r="C30" s="181"/>
      <c r="D30" s="96" t="s">
        <v>312</v>
      </c>
      <c r="E30" s="137"/>
      <c r="F30" s="137"/>
      <c r="G30" s="137"/>
      <c r="H30" s="137"/>
      <c r="I30" s="137"/>
      <c r="J30" s="137"/>
      <c r="K30" s="137"/>
      <c r="L30" s="137"/>
      <c r="M30" s="137"/>
      <c r="N30" s="137"/>
      <c r="O30" s="138"/>
    </row>
    <row r="31" spans="1:18" ht="30">
      <c r="A31" s="176"/>
      <c r="B31" s="180"/>
      <c r="C31" s="181"/>
      <c r="D31" s="96" t="s">
        <v>313</v>
      </c>
      <c r="E31" s="137"/>
      <c r="F31" s="137"/>
      <c r="G31" s="137"/>
      <c r="H31" s="137"/>
      <c r="I31" s="137"/>
      <c r="J31" s="137"/>
      <c r="K31" s="137"/>
      <c r="L31" s="137"/>
      <c r="M31" s="137"/>
      <c r="N31" s="137"/>
      <c r="O31" s="138"/>
    </row>
    <row r="32" spans="1:18" ht="30.6" thickBot="1">
      <c r="A32" s="177"/>
      <c r="B32" s="182"/>
      <c r="C32" s="183"/>
      <c r="D32" s="97" t="s">
        <v>545</v>
      </c>
      <c r="E32" s="129"/>
      <c r="F32" s="129"/>
      <c r="G32" s="129"/>
      <c r="H32" s="129"/>
      <c r="I32" s="129"/>
      <c r="J32" s="129"/>
      <c r="K32" s="129"/>
      <c r="L32" s="129"/>
      <c r="M32" s="129"/>
      <c r="N32" s="129"/>
      <c r="O32" s="130"/>
    </row>
    <row r="33" spans="1:15" ht="17.25" customHeight="1"/>
    <row r="34" spans="1:15" s="103" customFormat="1" ht="22.5" customHeight="1">
      <c r="A34" s="100"/>
      <c r="B34" s="101" t="s">
        <v>100</v>
      </c>
      <c r="C34" s="101"/>
      <c r="D34" s="101"/>
      <c r="E34" s="102"/>
      <c r="F34" s="102"/>
      <c r="G34" s="102"/>
      <c r="H34" s="101"/>
      <c r="I34" s="101"/>
      <c r="J34" s="101"/>
      <c r="K34" s="101"/>
      <c r="L34" s="101"/>
      <c r="M34" s="101"/>
      <c r="N34" s="101"/>
      <c r="O34" s="101"/>
    </row>
    <row r="35" spans="1:15" s="103" customFormat="1" ht="22.5" customHeight="1">
      <c r="A35" s="104"/>
      <c r="B35" s="101" t="s">
        <v>100</v>
      </c>
      <c r="C35" s="101"/>
      <c r="D35" s="101"/>
      <c r="E35" s="102"/>
      <c r="F35" s="102"/>
      <c r="G35" s="102"/>
      <c r="H35" s="101"/>
      <c r="I35" s="101"/>
      <c r="J35" s="101"/>
      <c r="K35" s="101"/>
      <c r="L35" s="101"/>
      <c r="M35" s="101"/>
      <c r="N35" s="101"/>
      <c r="O35" s="101"/>
    </row>
    <row r="36" spans="1:15" s="103" customFormat="1" ht="15.6">
      <c r="A36" s="102"/>
      <c r="B36" s="101" t="s">
        <v>101</v>
      </c>
      <c r="C36" s="105"/>
      <c r="D36" s="105"/>
      <c r="E36" s="102"/>
      <c r="F36" s="102"/>
      <c r="G36" s="102"/>
      <c r="H36" s="101"/>
      <c r="I36" s="101"/>
      <c r="J36" s="101"/>
      <c r="K36" s="101"/>
      <c r="L36" s="101"/>
      <c r="M36" s="101"/>
      <c r="N36" s="101"/>
      <c r="O36" s="101"/>
    </row>
  </sheetData>
  <mergeCells count="99">
    <mergeCell ref="D15:G15"/>
    <mergeCell ref="N16:O16"/>
    <mergeCell ref="N14:O14"/>
    <mergeCell ref="I14:J14"/>
    <mergeCell ref="I15:J15"/>
    <mergeCell ref="N15:O15"/>
    <mergeCell ref="M2:N2"/>
    <mergeCell ref="M3:N3"/>
    <mergeCell ref="M4:O4"/>
    <mergeCell ref="M5:O5"/>
    <mergeCell ref="M6:O6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D26:E26"/>
    <mergeCell ref="F26:I26"/>
    <mergeCell ref="L26:O26"/>
    <mergeCell ref="J26:K26"/>
    <mergeCell ref="E24:F24"/>
    <mergeCell ref="H24:I24"/>
    <mergeCell ref="K24:L24"/>
    <mergeCell ref="N24:O24"/>
    <mergeCell ref="A21:A22"/>
    <mergeCell ref="I22:J22"/>
    <mergeCell ref="D22:E22"/>
    <mergeCell ref="D21:E21"/>
    <mergeCell ref="I21:J21"/>
    <mergeCell ref="A28:A32"/>
    <mergeCell ref="B27:C27"/>
    <mergeCell ref="B28:C32"/>
    <mergeCell ref="E28:O28"/>
    <mergeCell ref="E29:O29"/>
    <mergeCell ref="E31:O31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B13:C13"/>
    <mergeCell ref="B14:C14"/>
    <mergeCell ref="D13:O13"/>
    <mergeCell ref="B11:C11"/>
    <mergeCell ref="F7:G7"/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</mergeCells>
  <phoneticPr fontId="2" type="noConversion"/>
  <hyperlinks>
    <hyperlink ref="D13" r:id="rId1" xr:uid="{2DB81F43-8407-4714-809D-AC7DE7EB8E46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zoomScale="40" zoomScaleNormal="40" workbookViewId="0"/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23" t="s">
        <v>546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เวิร์กชีต</vt:lpstr>
      </vt:variant>
      <vt:variant>
        <vt:i4>5</vt:i4>
      </vt:variant>
      <vt:variant>
        <vt:lpstr>ช่วงที่มีชื่อ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Admin</cp:lastModifiedBy>
  <cp:revision/>
  <cp:lastPrinted>2023-02-01T08:08:35Z</cp:lastPrinted>
  <dcterms:created xsi:type="dcterms:W3CDTF">2021-08-27T09:25:32Z</dcterms:created>
  <dcterms:modified xsi:type="dcterms:W3CDTF">2025-06-10T06:16:21Z</dcterms:modified>
  <cp:category/>
  <cp:contentStatus/>
</cp:coreProperties>
</file>